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118" i="2" l="1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4" i="2"/>
  <c r="V45" i="2"/>
  <c r="V46" i="2"/>
  <c r="V47" i="2"/>
  <c r="V48" i="2"/>
  <c r="V49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5" i="2"/>
</calcChain>
</file>

<file path=xl/sharedStrings.xml><?xml version="1.0" encoding="utf-8"?>
<sst xmlns="http://schemas.openxmlformats.org/spreadsheetml/2006/main" count="1624" uniqueCount="505">
  <si>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</si>
  <si>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</si>
  <si>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</si>
  <si>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</si>
  <si>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</si>
  <si>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</si>
  <si>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</si>
  <si>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</si>
  <si>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</si>
  <si>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</si>
  <si>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</si>
  <si>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</si>
  <si>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</si>
  <si>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</si>
  <si>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</si>
  <si>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</si>
  <si>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</si>
  <si>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</si>
  <si>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</si>
  <si>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</si>
  <si>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</si>
  <si>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</si>
  <si>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</si>
  <si>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</si>
  <si>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</si>
  <si>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</si>
  <si>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</si>
  <si>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</si>
  <si>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</si>
  <si>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</si>
  <si>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</si>
  <si>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</si>
  <si>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</si>
  <si>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</si>
  <si>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</si>
  <si>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</si>
  <si>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</si>
  <si>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4484 Т</t>
  </si>
  <si>
    <t>4485 Т</t>
  </si>
  <si>
    <t>4563 Т</t>
  </si>
  <si>
    <t>4575 Т</t>
  </si>
  <si>
    <t>4578 Т</t>
  </si>
  <si>
    <t>4579 Т</t>
  </si>
  <si>
    <t>4593 Т</t>
  </si>
  <si>
    <t>4607 Т</t>
  </si>
  <si>
    <t>4608 Т</t>
  </si>
  <si>
    <t>4609 Т</t>
  </si>
  <si>
    <t>4618 Т</t>
  </si>
  <si>
    <t>4630 Т</t>
  </si>
  <si>
    <t>4631 Т</t>
  </si>
  <si>
    <t>4632 Т</t>
  </si>
  <si>
    <t>4633 Т</t>
  </si>
  <si>
    <t>4634 Т</t>
  </si>
  <si>
    <t>4641 Т</t>
  </si>
  <si>
    <t>4642 Т</t>
  </si>
  <si>
    <t>4670 Т</t>
  </si>
  <si>
    <t>4671 Т</t>
  </si>
  <si>
    <t>4672 Т</t>
  </si>
  <si>
    <t>4673 Т</t>
  </si>
  <si>
    <t>4674 Т</t>
  </si>
  <si>
    <t>4675 Т</t>
  </si>
  <si>
    <t>4697 Т</t>
  </si>
  <si>
    <t>4698 Т</t>
  </si>
  <si>
    <t>4699 Т</t>
  </si>
  <si>
    <t>4700 Т</t>
  </si>
  <si>
    <t>4701 Т</t>
  </si>
  <si>
    <t>4702 Т</t>
  </si>
  <si>
    <t>4719 Т</t>
  </si>
  <si>
    <t>4720 Т</t>
  </si>
  <si>
    <t>4721 Т</t>
  </si>
  <si>
    <t>4722 Т</t>
  </si>
  <si>
    <t>4724 Т</t>
  </si>
  <si>
    <t>4725 Т</t>
  </si>
  <si>
    <t>4850 Т</t>
  </si>
  <si>
    <t>4880 Т</t>
  </si>
  <si>
    <t>4883 Т</t>
  </si>
  <si>
    <t>4885 Т</t>
  </si>
  <si>
    <t>4891 Т</t>
  </si>
  <si>
    <t>4896 Т</t>
  </si>
  <si>
    <t>5034 Т</t>
  </si>
  <si>
    <t>5056 Т</t>
  </si>
  <si>
    <t>5057 Т</t>
  </si>
  <si>
    <t>139229.530.000000</t>
  </si>
  <si>
    <t>139510.700.000001</t>
  </si>
  <si>
    <t>192023.710.000000</t>
  </si>
  <si>
    <t>201462.110.000006</t>
  </si>
  <si>
    <t>203012.550.000000</t>
  </si>
  <si>
    <t>203012.700.000070</t>
  </si>
  <si>
    <t>205210.900.000027</t>
  </si>
  <si>
    <t>205920.000.000000</t>
  </si>
  <si>
    <t>205930.000.000000</t>
  </si>
  <si>
    <t>205959.600.000074</t>
  </si>
  <si>
    <t>222129.700.000007</t>
  </si>
  <si>
    <t>233211.150.000007</t>
  </si>
  <si>
    <t>239111.600.000012</t>
  </si>
  <si>
    <t>239111.700.000000</t>
  </si>
  <si>
    <t>239914.000.000013</t>
  </si>
  <si>
    <t>241061.000.000000</t>
  </si>
  <si>
    <t>257111.920.000006</t>
  </si>
  <si>
    <t>257211.300.000000</t>
  </si>
  <si>
    <t>257212.990.000002</t>
  </si>
  <si>
    <t>257310.400.000004</t>
  </si>
  <si>
    <t>257320.100.000000</t>
  </si>
  <si>
    <t>257320.100.000001</t>
  </si>
  <si>
    <t>257330.550.000001</t>
  </si>
  <si>
    <t>257330.550.000004</t>
  </si>
  <si>
    <t>257330.550.000012</t>
  </si>
  <si>
    <t>257330.900.000001</t>
  </si>
  <si>
    <t>257330.930.000000</t>
  </si>
  <si>
    <t>257330.930.000017</t>
  </si>
  <si>
    <t>259311.330.000015</t>
  </si>
  <si>
    <t>259311.330.000016</t>
  </si>
  <si>
    <t>259314.900.000040</t>
  </si>
  <si>
    <t>259412.500.000072</t>
  </si>
  <si>
    <t>281412.330.000004</t>
  </si>
  <si>
    <t>282111.500.000000</t>
  </si>
  <si>
    <t>282411.900.000002</t>
  </si>
  <si>
    <t>282411.900.000017</t>
  </si>
  <si>
    <t>283052.350.000000</t>
  </si>
  <si>
    <t>293230.990.000440</t>
  </si>
  <si>
    <t>302040.300.001445</t>
  </si>
  <si>
    <t>329119.300.000000</t>
  </si>
  <si>
    <t>Тряпка</t>
  </si>
  <si>
    <t>для мытья полов, нетканая</t>
  </si>
  <si>
    <t>Салфетка</t>
  </si>
  <si>
    <t>техническая, холстопрошивная</t>
  </si>
  <si>
    <t>Уайт-спирит</t>
  </si>
  <si>
    <t>нефрас-С4-155/200</t>
  </si>
  <si>
    <t>Ацетон</t>
  </si>
  <si>
    <t>технический, сорт высший</t>
  </si>
  <si>
    <t>Краска</t>
  </si>
  <si>
    <t>на основе полиакрилатов акриловых</t>
  </si>
  <si>
    <t>Колер</t>
  </si>
  <si>
    <t>жидкость</t>
  </si>
  <si>
    <t>Клей</t>
  </si>
  <si>
    <t>кафельный</t>
  </si>
  <si>
    <t>Олифа</t>
  </si>
  <si>
    <t>натуральная, из льняного/конопляного масла, сорт высший</t>
  </si>
  <si>
    <t>на водной основе</t>
  </si>
  <si>
    <t>Известь</t>
  </si>
  <si>
    <t>хлорная, марки А, сорт 1</t>
  </si>
  <si>
    <t>Тройник полиэтиленовый</t>
  </si>
  <si>
    <t>переходной</t>
  </si>
  <si>
    <t>Кирпич</t>
  </si>
  <si>
    <t>керамический, марка М50</t>
  </si>
  <si>
    <t>Круг</t>
  </si>
  <si>
    <t>шлифматериал электрокорунд, на керамической связке, шлифовальный</t>
  </si>
  <si>
    <t>шлифматериал алмаз, на бакелитовой связке, отрезной</t>
  </si>
  <si>
    <t>Графит</t>
  </si>
  <si>
    <t>конструкционный</t>
  </si>
  <si>
    <t>Катанка</t>
  </si>
  <si>
    <t>стальной, марка Ст.0, диаметр 5-9 мм</t>
  </si>
  <si>
    <t>Ножницы</t>
  </si>
  <si>
    <t>для резки металла</t>
  </si>
  <si>
    <t>Замок</t>
  </si>
  <si>
    <t>навесной</t>
  </si>
  <si>
    <t>врезной</t>
  </si>
  <si>
    <t>Топор</t>
  </si>
  <si>
    <t>плотницкий</t>
  </si>
  <si>
    <t>Ножовка</t>
  </si>
  <si>
    <t>по металлу, ручная</t>
  </si>
  <si>
    <t>по дереву, ручная</t>
  </si>
  <si>
    <t>Кувалда</t>
  </si>
  <si>
    <t>универсальная, остроносая</t>
  </si>
  <si>
    <t>Молоток</t>
  </si>
  <si>
    <t>слесарный</t>
  </si>
  <si>
    <t>столярный</t>
  </si>
  <si>
    <t>Гвоздодер</t>
  </si>
  <si>
    <t>ручной, рычажно-клиновой</t>
  </si>
  <si>
    <t>Отвес</t>
  </si>
  <si>
    <t>строительный, стальной</t>
  </si>
  <si>
    <t>Стеклорез</t>
  </si>
  <si>
    <t>алмазный</t>
  </si>
  <si>
    <t>Канат</t>
  </si>
  <si>
    <t>тип ЛК-О, свивка двойная, стальной</t>
  </si>
  <si>
    <t>тип ЛК-О, свивка одинарная, стальной</t>
  </si>
  <si>
    <t>Гвоздь строительный</t>
  </si>
  <si>
    <t>стальной, диаметр 5 мм</t>
  </si>
  <si>
    <t>Заклепка с полукруглой головкой</t>
  </si>
  <si>
    <t>стальная, диаметр 1 мм</t>
  </si>
  <si>
    <t>Смеситель</t>
  </si>
  <si>
    <t>для моек, однорукояточный, набортный, размер 180*130 мм</t>
  </si>
  <si>
    <t>Горелка</t>
  </si>
  <si>
    <t>газовая, мощность менее 70-1200 кВт</t>
  </si>
  <si>
    <t>Диск</t>
  </si>
  <si>
    <t>для циркулярной пилы</t>
  </si>
  <si>
    <t>Пила</t>
  </si>
  <si>
    <t>дисковая, со встроенным электрическим двигателем</t>
  </si>
  <si>
    <t>Грабли</t>
  </si>
  <si>
    <t>механические</t>
  </si>
  <si>
    <t>Сальник водяного насоса</t>
  </si>
  <si>
    <t>для легкового автомобиля</t>
  </si>
  <si>
    <t>Аппарат поглощающий</t>
  </si>
  <si>
    <t>класс Т1</t>
  </si>
  <si>
    <t>Кисть</t>
  </si>
  <si>
    <t>малярная</t>
  </si>
  <si>
    <t xml:space="preserve">2 литровая бутылка. используется в качестве растворителя жирных алкидов, некоторых каучуков (бутилкаучука, циклокаучука), полибутилметакрилата, эпоксиэфиров (при большом содержании в них масел, подобно жирным алкидам),:ГОСТ 3134-78 </t>
  </si>
  <si>
    <t>ГОСТ:2768-84:ГОСТ:2603-79:</t>
  </si>
  <si>
    <t>ВД-АК  Для побелки производственных зданий</t>
  </si>
  <si>
    <t xml:space="preserve">ВД-АК </t>
  </si>
  <si>
    <t>:ТУ 7500.РК39464856 ТОО 01-2002 водоэмульсионная. :</t>
  </si>
  <si>
    <t>керамический обжиговый марки М-50</t>
  </si>
  <si>
    <t>внутренний диаметр 22мм, толщина не менее 6 мм::Диаметр:наружный диаметр 180мм,</t>
  </si>
  <si>
    <t xml:space="preserve">Тип:180*3*22    </t>
  </si>
  <si>
    <t>Скорость100м./с. 5300 оборотов Отрезной 300Х3Х32:ГОСТ:ГОСТ 21963-82</t>
  </si>
  <si>
    <t>металлический Д - 400х4х32 с победитными напайками. :Артикул:АРТ.719264</t>
  </si>
  <si>
    <t>ГОСТ 481-80</t>
  </si>
  <si>
    <t>стальная, общего назначения, обработанная диаметром 6 мм. Для обвязки вагоновГОСТ:3282-74</t>
  </si>
  <si>
    <t>ножницы ручные для резки металла пряморежущие. Ручки не изолированные. Масса не более 0,65 кг.Материал - сталь тип Н 970 ГОСТ 7210-75</t>
  </si>
  <si>
    <t xml:space="preserve">:навесной дужка диаметром 11мм, ширина 60мм, с 3-я ключом. ГОСТ 5089-2011 </t>
  </si>
  <si>
    <t xml:space="preserve">:(с 3-я ключом), врезной. :ГОСТ 5089-2011 </t>
  </si>
  <si>
    <t>топор 0,8 кг с топорищем, материал-инструментальная сталь, с одной стороны рабочее лезвие, с другой стороны прямоугольный боек (обух)</t>
  </si>
  <si>
    <t>:длиной - 300 мм, материал - инструментальная сталь. \ Ножовка по металлу с деревянной ручкой с ножовочным полотном в сборе, полотно ножовочное узкое одностороннее  ГОСТ 6645-86</t>
  </si>
  <si>
    <t>Ножовка по дереву, 600 мм. Материал - инструментальная сталь. Материал рукояток - пластмасса..</t>
  </si>
  <si>
    <t>кувалда тупоносая 6 кг, с деревянной ручкой.ГОСТ 11401-75</t>
  </si>
  <si>
    <t xml:space="preserve">Контрольный для измерения желобов. </t>
  </si>
  <si>
    <t>Длина 300 мм, массане более 0,50 кг:столярный, тип размер молотка МСТ-2, стальные строительные, для забивания гвоздей и выполнения других операций при производстве столярных работ. :тип размер молотка МСТ-2 \ ГОСТ 11042-90</t>
  </si>
  <si>
    <t>Металлический для демонтажа конструкции из дерева, длина 50.ГОСТ 16714-71:</t>
  </si>
  <si>
    <t>Отвес строительный, вес: 1000гр.:</t>
  </si>
  <si>
    <t>ГОСТ 10111-85:</t>
  </si>
  <si>
    <t xml:space="preserve">2 СК1 2,0 тн диаметр 14 мм:ГОСТ:3241-91 </t>
  </si>
  <si>
    <t xml:space="preserve"> диаметр 22,5 мм ГОСТ:3241-91 </t>
  </si>
  <si>
    <t xml:space="preserve">:диаметр 19,5 мм ГОСТ:3241-91 </t>
  </si>
  <si>
    <t>диаметр 8,3 мм:ГОСТ:2688-80</t>
  </si>
  <si>
    <t>диаметром 5,0мм, длиной 150мм: К 5,0х150.:строительные с конической головкой круглых ГОСТ 4028-63</t>
  </si>
  <si>
    <t>разные</t>
  </si>
  <si>
    <t>высокий излив,шаровый, цвет хром, корпус из латуни без примесей свинца.ГОСТ 25809-96</t>
  </si>
  <si>
    <t>ЭИВ-01-И</t>
  </si>
  <si>
    <t xml:space="preserve">АРТ.715678металлический Д - 200х30Для ручной циркулярной пилы  </t>
  </si>
  <si>
    <t>Диаметр 150ммЭлектрическая 1100 Вт.</t>
  </si>
  <si>
    <t>длиной черенка L=1300: Грабли П-2-14-1300. с прямоугольным сечением зуба типа П, исполнения 2, с количеством зубьев 14:ГОСТ 19597-94:</t>
  </si>
  <si>
    <t>ГОСТ 8752-79:</t>
  </si>
  <si>
    <t xml:space="preserve">№ чертежа 106.02.000-2сб, Ш-2-В-90. </t>
  </si>
  <si>
    <t>применяется для побелки стен 170*70 мм Артикул:2838</t>
  </si>
  <si>
    <t>малярная плоская малая:ГОСТ:10597-87:</t>
  </si>
  <si>
    <t>Метр</t>
  </si>
  <si>
    <t>Литр (куб. дм.)</t>
  </si>
  <si>
    <t>Килограмм</t>
  </si>
  <si>
    <t>Упаковка</t>
  </si>
  <si>
    <t>Тонна (метрическая)</t>
  </si>
  <si>
    <t xml:space="preserve">:плёнкообразующие вещества на основе алкидных смол (глифталевые, пентафталевые олифы). Применяются для приготовления и разбавления масляных красок, а также для пропитки древесины перед её отделкой этими красками, упаковка-металлич.:натуральная:ГОСТ 7931-76 </t>
  </si>
  <si>
    <t>упаковка - полипропиленовый мешок с полиэтиленовым вкладышем по 20-30 кгГОСТ:1692-85</t>
  </si>
  <si>
    <t>:размер:110*50*110 мм:</t>
  </si>
  <si>
    <t>"для кафеля по 25 кг ""Стандарт""</t>
  </si>
  <si>
    <t>4481 Т</t>
  </si>
  <si>
    <t>4483 Т</t>
  </si>
  <si>
    <t>4486 Т</t>
  </si>
  <si>
    <t>4487 Т</t>
  </si>
  <si>
    <t>4571 Т</t>
  </si>
  <si>
    <t>4572 Т</t>
  </si>
  <si>
    <t>4573 Т</t>
  </si>
  <si>
    <t>4574 Т</t>
  </si>
  <si>
    <t>4576 Т</t>
  </si>
  <si>
    <t>4577 Т</t>
  </si>
  <si>
    <t>4587 Т</t>
  </si>
  <si>
    <t>4590 Т</t>
  </si>
  <si>
    <t>4610 Т</t>
  </si>
  <si>
    <t>4614 Т</t>
  </si>
  <si>
    <t>4615 Т</t>
  </si>
  <si>
    <t>4616 Т</t>
  </si>
  <si>
    <t>4629 Т</t>
  </si>
  <si>
    <t>4635 Т</t>
  </si>
  <si>
    <t>4636 Т</t>
  </si>
  <si>
    <t>4637 Т</t>
  </si>
  <si>
    <t>4638 Т</t>
  </si>
  <si>
    <t>4639 Т</t>
  </si>
  <si>
    <t>4640 Т</t>
  </si>
  <si>
    <t>4665 Т</t>
  </si>
  <si>
    <t>4668 Т</t>
  </si>
  <si>
    <t>4669 Т</t>
  </si>
  <si>
    <t>4676 Т</t>
  </si>
  <si>
    <t>4677 Т</t>
  </si>
  <si>
    <t>4678 Т</t>
  </si>
  <si>
    <t>4679 Т</t>
  </si>
  <si>
    <t>4680 Т</t>
  </si>
  <si>
    <t>4681 Т</t>
  </si>
  <si>
    <t>4682 Т</t>
  </si>
  <si>
    <t>4683 Т</t>
  </si>
  <si>
    <t>4684 Т</t>
  </si>
  <si>
    <t>4685 Т</t>
  </si>
  <si>
    <t>4686 Т</t>
  </si>
  <si>
    <t>4687 Т</t>
  </si>
  <si>
    <t>4688 Т</t>
  </si>
  <si>
    <t>4689 Т</t>
  </si>
  <si>
    <t>4690 Т</t>
  </si>
  <si>
    <t>4691 Т</t>
  </si>
  <si>
    <t>4692 Т</t>
  </si>
  <si>
    <t>4693 Т</t>
  </si>
  <si>
    <t>4695 Т</t>
  </si>
  <si>
    <t>4696 Т</t>
  </si>
  <si>
    <t>4704 Т</t>
  </si>
  <si>
    <t>4705 Т</t>
  </si>
  <si>
    <t>4706 Т</t>
  </si>
  <si>
    <t>4707 Т</t>
  </si>
  <si>
    <t>4708 Т</t>
  </si>
  <si>
    <t>4709 Т</t>
  </si>
  <si>
    <t>4710 Т</t>
  </si>
  <si>
    <t>4711 Т</t>
  </si>
  <si>
    <t>4712 Т</t>
  </si>
  <si>
    <t>4713 Т</t>
  </si>
  <si>
    <t>4714 Т</t>
  </si>
  <si>
    <t>4715 Т</t>
  </si>
  <si>
    <t>4723 Т</t>
  </si>
  <si>
    <t>4726 Т</t>
  </si>
  <si>
    <t>4751 Т</t>
  </si>
  <si>
    <t>4755 Т</t>
  </si>
  <si>
    <t>4770 Т</t>
  </si>
  <si>
    <t>4887 Т</t>
  </si>
  <si>
    <t>4888 Т</t>
  </si>
  <si>
    <t>4889 Т</t>
  </si>
  <si>
    <t>4890 Т</t>
  </si>
  <si>
    <t>4893 Т</t>
  </si>
  <si>
    <t>4897 Т</t>
  </si>
  <si>
    <t>108430.900.000000</t>
  </si>
  <si>
    <t>139221.700.000000</t>
  </si>
  <si>
    <t>139616.900.000028</t>
  </si>
  <si>
    <t>201324.330.000003</t>
  </si>
  <si>
    <t>201324.330.000009</t>
  </si>
  <si>
    <t>201364.510.000002</t>
  </si>
  <si>
    <t>201413.750.000000</t>
  </si>
  <si>
    <t>201471.500.000005</t>
  </si>
  <si>
    <t>201520.200.000003</t>
  </si>
  <si>
    <t>204141.000.000011</t>
  </si>
  <si>
    <t>205210.400.000000</t>
  </si>
  <si>
    <t>212013.990.000698</t>
  </si>
  <si>
    <t>221973.230.000023</t>
  </si>
  <si>
    <t>222121.500.000066</t>
  </si>
  <si>
    <t>232013.900.000271</t>
  </si>
  <si>
    <t>239111.700.000002</t>
  </si>
  <si>
    <t>239111.800.000000</t>
  </si>
  <si>
    <t>239911.990.000019</t>
  </si>
  <si>
    <t>252113.000.000000</t>
  </si>
  <si>
    <t>257111.390.000012</t>
  </si>
  <si>
    <t>257330.100.000021</t>
  </si>
  <si>
    <t>257330.230.000000</t>
  </si>
  <si>
    <t>257330.300.000001</t>
  </si>
  <si>
    <t>257330.300.000002</t>
  </si>
  <si>
    <t>257330.300.000014</t>
  </si>
  <si>
    <t>257330.300.000027</t>
  </si>
  <si>
    <t>257330.500.000003</t>
  </si>
  <si>
    <t>257340.100.000002</t>
  </si>
  <si>
    <t>257340.160.000002</t>
  </si>
  <si>
    <t>257340.390.000006</t>
  </si>
  <si>
    <t>257340.390.000020</t>
  </si>
  <si>
    <t>257340.900.000025</t>
  </si>
  <si>
    <t>259311.500.000229</t>
  </si>
  <si>
    <t>259413.900.000014</t>
  </si>
  <si>
    <t>265133.900.000053</t>
  </si>
  <si>
    <t>265151.700.000016</t>
  </si>
  <si>
    <t>265170.990.000033</t>
  </si>
  <si>
    <t>282922.100.000000</t>
  </si>
  <si>
    <t>282922.100.000001</t>
  </si>
  <si>
    <t>282970.300.000018</t>
  </si>
  <si>
    <t>284140.000.000042</t>
  </si>
  <si>
    <t>302031.000.000018</t>
  </si>
  <si>
    <t>Соль пищевая</t>
  </si>
  <si>
    <t>Мешок</t>
  </si>
  <si>
    <t>Набивка сальниковая</t>
  </si>
  <si>
    <t>Кислота серная</t>
  </si>
  <si>
    <t>Карбид кальция</t>
  </si>
  <si>
    <t>Тетрахлорэтилен (перхлорэтилен)</t>
  </si>
  <si>
    <t>Канифоль</t>
  </si>
  <si>
    <t>Нитрит натрия (азотистокислый натрий)</t>
  </si>
  <si>
    <t>Освежитель воздуха</t>
  </si>
  <si>
    <t>Герметик</t>
  </si>
  <si>
    <t>Уридин 5`-тринатрий трифосфат, цитидин 5`- динатрий монофосфат, уридин 5`-динатрий дифосфат, уридин 5`-динатрий дифосфат</t>
  </si>
  <si>
    <t>Материал изоляционный</t>
  </si>
  <si>
    <t>Труба гофрированная</t>
  </si>
  <si>
    <t>Смесь огнеупорная</t>
  </si>
  <si>
    <t>Набор головок</t>
  </si>
  <si>
    <t>Паронит</t>
  </si>
  <si>
    <t>Стекло Клингера</t>
  </si>
  <si>
    <t>Нож</t>
  </si>
  <si>
    <t>Напильник</t>
  </si>
  <si>
    <t>Кусачки</t>
  </si>
  <si>
    <t>Ключ</t>
  </si>
  <si>
    <t>Набор ключей</t>
  </si>
  <si>
    <t>Зубило</t>
  </si>
  <si>
    <t>Метчик</t>
  </si>
  <si>
    <t>Плашка</t>
  </si>
  <si>
    <t>Сверло перьевое</t>
  </si>
  <si>
    <t>Сверло спиральное</t>
  </si>
  <si>
    <t>Набор пилок</t>
  </si>
  <si>
    <t>Строп</t>
  </si>
  <si>
    <t>Набор инструментов</t>
  </si>
  <si>
    <t>Угольник</t>
  </si>
  <si>
    <t>Ареометр</t>
  </si>
  <si>
    <t>Анемометр</t>
  </si>
  <si>
    <t>Огнетушитель</t>
  </si>
  <si>
    <t>Паяльник</t>
  </si>
  <si>
    <t>Патрон</t>
  </si>
  <si>
    <t>Домкрат</t>
  </si>
  <si>
    <t>повареная, экстра сорт</t>
  </si>
  <si>
    <t>для мусора, из полиэтилена</t>
  </si>
  <si>
    <t>из политетрафторэтиленового волокна, марка-АПК-31</t>
  </si>
  <si>
    <t>особой чистоты</t>
  </si>
  <si>
    <t>аккумуляторная, особой чистоты</t>
  </si>
  <si>
    <t>сорт высший</t>
  </si>
  <si>
    <t>сосновая, сорт высший</t>
  </si>
  <si>
    <t>химически чистый</t>
  </si>
  <si>
    <t>аэрозоль</t>
  </si>
  <si>
    <t>битумный</t>
  </si>
  <si>
    <t>капсулы</t>
  </si>
  <si>
    <t>из синтетического каучука</t>
  </si>
  <si>
    <t>электромонтажная, из поливинилхлорида</t>
  </si>
  <si>
    <t>совелитовая</t>
  </si>
  <si>
    <t>шлифматериал алмаз, на керамической связке, шлифовальный</t>
  </si>
  <si>
    <t>шлифовальные</t>
  </si>
  <si>
    <t>марка ПОН-А</t>
  </si>
  <si>
    <t>водоуказательное</t>
  </si>
  <si>
    <t>специальный</t>
  </si>
  <si>
    <t>03-58 HRC, круглый</t>
  </si>
  <si>
    <t>боковые</t>
  </si>
  <si>
    <t>гаечный, монолитный</t>
  </si>
  <si>
    <t>гаечный, разводной</t>
  </si>
  <si>
    <t>трубный, рычажный</t>
  </si>
  <si>
    <t>гаечные</t>
  </si>
  <si>
    <t>плоскоовального сечения</t>
  </si>
  <si>
    <t>гаечный</t>
  </si>
  <si>
    <t>для метрической резьбы, круглая</t>
  </si>
  <si>
    <t>с шестигранным хвостовиком, диаметр 5-30 мм</t>
  </si>
  <si>
    <t>твердосплавное, диаметр 5-30 мм</t>
  </si>
  <si>
    <t>для электролобзика</t>
  </si>
  <si>
    <t>СКП1-10,0, стальной</t>
  </si>
  <si>
    <t>для сантехника</t>
  </si>
  <si>
    <t>УП</t>
  </si>
  <si>
    <t>АОН-4</t>
  </si>
  <si>
    <t>вихревой</t>
  </si>
  <si>
    <t>углекислотный</t>
  </si>
  <si>
    <t>порошковый</t>
  </si>
  <si>
    <t>для низкотемпературной пайки, электрический</t>
  </si>
  <si>
    <t>для колесотокарного станка</t>
  </si>
  <si>
    <t>для подъема рельсовых звеньев</t>
  </si>
  <si>
    <t>Набор</t>
  </si>
  <si>
    <t>:для регинерации катионита в установке химической подготовки котловой воды</t>
  </si>
  <si>
    <t>:Мешки для мусора 60</t>
  </si>
  <si>
    <t>АП 31 ГОСТ 1432-90 :</t>
  </si>
  <si>
    <t>:марка АСС:ГОСТ 5152-84</t>
  </si>
  <si>
    <t>Жидкость химическая, ядовитая для заправки аккумуляторов</t>
  </si>
  <si>
    <t>:используется для приготовления элетролита для заливки АБ:ГОСТ:667-73</t>
  </si>
  <si>
    <t>ГОСТ:1460-81</t>
  </si>
  <si>
    <t>:Перхлорэтилен технический - бесцветная прозрачная жидкость без примесей эмульгированных и суспендированных частиц"ТУ 6-01-956-86 изм.1,2,3,4."</t>
  </si>
  <si>
    <t>ГОСТ:19113-84</t>
  </si>
  <si>
    <t xml:space="preserve">"сорт ""А""белый, упаковка - заводской металлический барабан 50-80 кг.ГОСТ 2263-79 </t>
  </si>
  <si>
    <t>:ГОСТ 18516-2000:</t>
  </si>
  <si>
    <t>марка Эластосил-1101, (Герметизирующая мастика на основе тиокила (полусульфидный каучук), технические и качественные характеристики соответствуют ГОСТ 14791-79 или не ниже ТУ 38.103650-88. Условное вязкость по вискозиметру типа В3-246 диаметром сопла 4 мм</t>
  </si>
  <si>
    <t>"сорт ""А""белый, упаковка - заводской металлический барабан 50-80 кг.":ГОСТ 2263-79</t>
  </si>
  <si>
    <t>:ГОСТ:ГН-150 ГОСТ 1583-93</t>
  </si>
  <si>
    <t>Диаметр:Повышенной гибкости d-32</t>
  </si>
  <si>
    <t>Диаметр:Повышенной гибкости d-40:</t>
  </si>
  <si>
    <t>:ТУ - 36 -130- 83</t>
  </si>
  <si>
    <t>заточной с алмазной крошкой 40*75*300</t>
  </si>
  <si>
    <t>:от 8 до 36ГОСТ 25604-83</t>
  </si>
  <si>
    <t>ГОСТ 481-80, Поранит 2,0</t>
  </si>
  <si>
    <t xml:space="preserve"> ГОСТ 481-80, Паронит 1,0</t>
  </si>
  <si>
    <t xml:space="preserve">ГОСТ 481-80, Паронит 1,5 </t>
  </si>
  <si>
    <t xml:space="preserve">ГОСТ 481-80, Паронит 3,0 </t>
  </si>
  <si>
    <t>:на рейсмус, Применяются при необходимости замены затупившихся ножей на рабочем валу станка. Лезвия предназначены для строгания прямолинейных поверхностей деревянных заготовок.</t>
  </si>
  <si>
    <t xml:space="preserve">"на фуганок, является сменным элементом для фуговальных станков. Применяется для строгания мягких и твердых пород древесины. Ножи изготовлены из быстрорежущей стали </t>
  </si>
  <si>
    <t xml:space="preserve"> длина 250 мм плоский №3 ГОСТ 1465-80 </t>
  </si>
  <si>
    <t>ГОСТ 28037-89</t>
  </si>
  <si>
    <t>:с изолированными ручками</t>
  </si>
  <si>
    <t xml:space="preserve">Накидной односторонний (ударный), 55 мм:ТУ 2838-80 </t>
  </si>
  <si>
    <t xml:space="preserve">Накидной, 22-24 мм:ГОСТ 2838-80 </t>
  </si>
  <si>
    <t>Накидной,  24-27 мм ГОСТ 2838-80</t>
  </si>
  <si>
    <t>стержнявой 10-12 мм Торцовые  (рожковый):ТУ2838-80</t>
  </si>
  <si>
    <t xml:space="preserve">Накидной односторонний (ударный), 65 мм ТУ 2838-80 </t>
  </si>
  <si>
    <t xml:space="preserve">Накидной односторонний (ударный), 75мм ТУ 2838-80 </t>
  </si>
  <si>
    <t xml:space="preserve">стержнявой 19-22 мм Торцовые  (рожковый) ТУ2838-80 </t>
  </si>
  <si>
    <t>стержнявой 6-8 мм ТУ2838-80</t>
  </si>
  <si>
    <t xml:space="preserve">стержнявой 8-10 мм. Торцовые (рожковый)ТУ2838-80 </t>
  </si>
  <si>
    <t>стержнявой 12-14 мм Торцовые  (рожковый):ТУ2838-80</t>
  </si>
  <si>
    <t xml:space="preserve">:стержнявой 22-24 мм Торцовые  (рожковый)ТУ2838-80 </t>
  </si>
  <si>
    <t xml:space="preserve">стержнявой 30-32 мм Торцовые  (рожковыйТУ2838-80 </t>
  </si>
  <si>
    <t>:стержнявой 24-27 мм Торцовые  (рожковый):ТУ2838-80</t>
  </si>
  <si>
    <t>КР-46гаечный разводной</t>
  </si>
  <si>
    <t xml:space="preserve">трубный рычажный, КТР №3, диаметр трубы зажимаемой ключом от 20 до 63, 500мм ГОСТ 18981-73 </t>
  </si>
  <si>
    <t xml:space="preserve">(омедненные) с8-10 мм; с 12-13 мм; с 14-17 мм; 19-22 мм; с 24-27мм. В котельнуюГОСТ 2838-80 </t>
  </si>
  <si>
    <t xml:space="preserve">Длина:160-200:ГОСТ:7211-86 </t>
  </si>
  <si>
    <t xml:space="preserve">М 8*1 ,0  гаечный                                                           </t>
  </si>
  <si>
    <t xml:space="preserve">:М 10*1 ,0  гаечный                                                             </t>
  </si>
  <si>
    <t xml:space="preserve">М.4 -07 6ш9ФС для нарезания резьбы, из прочной стали ТУ: технические и качественные характеристикине ниже ТУ2-17-336-84 </t>
  </si>
  <si>
    <t xml:space="preserve">:М6 1.0 ХВ. СГ для нарезания резьбы, из прочной стали ТУ: технические и качественные характеристики не ниже ТУ2-17-336-85 </t>
  </si>
  <si>
    <t xml:space="preserve">М5 1.0 для нарезания резьбы, из прочной стали ТУ: технические и качественные характеристики не ниже ТУ2-17-336-85 </t>
  </si>
  <si>
    <t xml:space="preserve">М6 12.0 ХВ. СГ  для нарезания резьбы, из прочной стали ТУ: технические и качественные характеристики не ниже ТУ2-17-336-85 </t>
  </si>
  <si>
    <t xml:space="preserve">М10 1.0 ХВ. СГ  для нарезания резьбы, из прочной стали ТУ: технические и качественные характеристики не ниже ТУ2-17-336-85 </t>
  </si>
  <si>
    <t xml:space="preserve">М8 1.0 ХВ. СГ для нарезания резьбы, из прочной стали ТУ: технические и качественные характеристики не ниже ТУ2-17-336-85 </t>
  </si>
  <si>
    <t xml:space="preserve"> (Р6М5)на 25,18: ГОСТ 10902 -77:</t>
  </si>
  <si>
    <t xml:space="preserve">с победитовой напайкой  10 * 150 мм.ГОСТ  10903-77 </t>
  </si>
  <si>
    <t>с победитовой напайкой  12 * 150 мм.ГОСТ  10903-77</t>
  </si>
  <si>
    <t>Пилки имеют хвостовик с одним упором. Изготовлены из высокоуглеродистой стали:"пилок на лобзик, предназначен для быстрых, грубых, тонких, параллельных и криволинейных пропилов в дереве и пластике.  "</t>
  </si>
  <si>
    <t>коэффициент запаса прочности =6:1:Строп канатный петлевой, грузоподъемностью 10,0 тн, длина 5,0 м:</t>
  </si>
  <si>
    <t>ГОСТ 17199-88</t>
  </si>
  <si>
    <t>Угольник столярный 14мм:</t>
  </si>
  <si>
    <t>ГОСТ:18481-81</t>
  </si>
  <si>
    <t>Анемометр состоит из измерительного пульта и датчика скорости ветра (в дальнейшем — датчика). Датчик ветра размещается и эксплуатируется на открытом воздухе, а измерительный пульт в помещении. Предназначен для измерения скорости ветра, автоматического определения опасных по совместному воздействию скорости и продолжительности порывов ветра и включения при этом соответствующих сигнальных и противоаварийных устройств. Анемометр устанавливается на башенных, портальных кранах и других объектах, требующих оборудования устройствами аварийной ветровой защиты и измерения скорости ветра.</t>
  </si>
  <si>
    <t>огнетушитель углекислотный, масса заряда 5,0 (0,2) кг, температурный режим эксплуатации от -40 град.С до + 50 град. С ГОСТ 12.2.037-78</t>
  </si>
  <si>
    <t>ОП-4 ГОСТ 15150 - 69</t>
  </si>
  <si>
    <t>рабочий газ воздух, количество газа 25 г, начальное рабочие давление 1.2 МПа, продолжительность воздействия 1-15 се огнетушитель порошковый ОП-5(Г).Вместимость корпуса 5 литра, заряд ПСБ-3, масса заряда 5 кг СТ РК ГОСТ Р 51057-2006</t>
  </si>
  <si>
    <t xml:space="preserve">:тип ЭПСН 220\100, напряжение 220 В, мощность 100 Вт ГОСТ 7219-83 </t>
  </si>
  <si>
    <t>На токарный станок 315: ГОСТ 109 03-77</t>
  </si>
  <si>
    <t>ДПГ-10</t>
  </si>
  <si>
    <t>ХПП ГОСТ 14253-83</t>
  </si>
  <si>
    <t>нетканное холстопрошивное полотно. Плотность не менее 170 г\м ширина не менее 1 м</t>
  </si>
  <si>
    <t>рифленные "Клингер" высота 200 мм для котельной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</si>
</sst>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8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120"/>
  <sheetViews>
    <sheetView tabSelected="1" view="pageBreakPreview" topLeftCell="I115" zoomScale="85" zoomScaleNormal="70" zoomScaleSheetLayoutView="85" workbookViewId="0">
      <selection activeCell="V118" sqref="V118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5" t="s">
        <v>32</v>
      </c>
      <c r="U1" s="25"/>
      <c r="V1" s="25"/>
      <c r="W1" s="25"/>
      <c r="X1" s="25"/>
      <c r="Y1" s="25"/>
    </row>
    <row r="2" spans="1:25" x14ac:dyDescent="0.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 x14ac:dyDescent="0.25">
      <c r="A5" s="16">
        <v>1</v>
      </c>
      <c r="B5" s="14" t="s">
        <v>37</v>
      </c>
      <c r="C5" s="9" t="s">
        <v>25</v>
      </c>
      <c r="D5" s="21" t="s">
        <v>82</v>
      </c>
      <c r="E5" s="14" t="s">
        <v>122</v>
      </c>
      <c r="F5" s="14" t="s">
        <v>123</v>
      </c>
      <c r="G5" s="11" t="s">
        <v>502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9">
        <v>796</v>
      </c>
      <c r="R5" s="14" t="s">
        <v>35</v>
      </c>
      <c r="S5" s="14">
        <v>15</v>
      </c>
      <c r="T5" s="17">
        <v>314.41000000000003</v>
      </c>
      <c r="U5" s="17">
        <v>4716.1499999999996</v>
      </c>
      <c r="V5" s="17">
        <f>U5*1.18</f>
        <v>5565.0569999999989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14" t="s">
        <v>38</v>
      </c>
      <c r="C6" s="9" t="s">
        <v>25</v>
      </c>
      <c r="D6" s="21" t="s">
        <v>83</v>
      </c>
      <c r="E6" s="14" t="s">
        <v>124</v>
      </c>
      <c r="F6" s="14" t="s">
        <v>125</v>
      </c>
      <c r="G6" s="11" t="s">
        <v>503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24">
        <v>6</v>
      </c>
      <c r="R6" s="14" t="s">
        <v>235</v>
      </c>
      <c r="S6" s="14">
        <v>280</v>
      </c>
      <c r="T6" s="17">
        <v>224.58</v>
      </c>
      <c r="U6" s="17">
        <v>62882.400000000001</v>
      </c>
      <c r="V6" s="17">
        <f t="shared" ref="V6:V49" si="0">U6*1.18</f>
        <v>74201.232000000004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14" t="s">
        <v>39</v>
      </c>
      <c r="C7" s="9" t="s">
        <v>25</v>
      </c>
      <c r="D7" s="21" t="s">
        <v>84</v>
      </c>
      <c r="E7" s="14" t="s">
        <v>126</v>
      </c>
      <c r="F7" s="14" t="s">
        <v>127</v>
      </c>
      <c r="G7" s="14" t="s">
        <v>196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9">
        <v>112</v>
      </c>
      <c r="R7" s="14" t="s">
        <v>236</v>
      </c>
      <c r="S7" s="14">
        <v>95</v>
      </c>
      <c r="T7" s="17">
        <v>449.15</v>
      </c>
      <c r="U7" s="17">
        <v>42669.25</v>
      </c>
      <c r="V7" s="17">
        <f t="shared" si="0"/>
        <v>50349.714999999997</v>
      </c>
      <c r="W7" s="14"/>
      <c r="X7" s="10">
        <v>2018</v>
      </c>
      <c r="Y7" s="14"/>
    </row>
    <row r="8" spans="1:25" s="15" customFormat="1" ht="89.25" x14ac:dyDescent="0.25">
      <c r="A8" s="16">
        <v>4</v>
      </c>
      <c r="B8" s="14" t="s">
        <v>40</v>
      </c>
      <c r="C8" s="9" t="s">
        <v>25</v>
      </c>
      <c r="D8" s="21" t="s">
        <v>85</v>
      </c>
      <c r="E8" s="14" t="s">
        <v>128</v>
      </c>
      <c r="F8" s="14" t="s">
        <v>129</v>
      </c>
      <c r="G8" s="14" t="s">
        <v>197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9">
        <v>112</v>
      </c>
      <c r="R8" s="14" t="s">
        <v>236</v>
      </c>
      <c r="S8" s="14">
        <v>15</v>
      </c>
      <c r="T8" s="17">
        <v>494.07</v>
      </c>
      <c r="U8" s="17">
        <v>7411.05</v>
      </c>
      <c r="V8" s="17">
        <f t="shared" si="0"/>
        <v>8745.0389999999989</v>
      </c>
      <c r="W8" s="14"/>
      <c r="X8" s="10">
        <v>2018</v>
      </c>
      <c r="Y8" s="14"/>
    </row>
    <row r="9" spans="1:25" s="15" customFormat="1" ht="89.25" x14ac:dyDescent="0.25">
      <c r="A9" s="16">
        <v>5</v>
      </c>
      <c r="B9" s="14" t="s">
        <v>41</v>
      </c>
      <c r="C9" s="9" t="s">
        <v>25</v>
      </c>
      <c r="D9" s="21" t="s">
        <v>86</v>
      </c>
      <c r="E9" s="14" t="s">
        <v>130</v>
      </c>
      <c r="F9" s="14" t="s">
        <v>131</v>
      </c>
      <c r="G9" s="14" t="s">
        <v>198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9">
        <v>166</v>
      </c>
      <c r="R9" s="14" t="s">
        <v>237</v>
      </c>
      <c r="S9" s="14">
        <v>110</v>
      </c>
      <c r="T9" s="17">
        <v>1077.97</v>
      </c>
      <c r="U9" s="17">
        <v>118576.7</v>
      </c>
      <c r="V9" s="17">
        <f t="shared" si="0"/>
        <v>139920.50599999999</v>
      </c>
      <c r="W9" s="14"/>
      <c r="X9" s="10">
        <v>2018</v>
      </c>
      <c r="Y9" s="14"/>
    </row>
    <row r="10" spans="1:25" s="15" customFormat="1" ht="89.25" x14ac:dyDescent="0.25">
      <c r="A10" s="16">
        <v>6</v>
      </c>
      <c r="B10" s="14" t="s">
        <v>42</v>
      </c>
      <c r="C10" s="9" t="s">
        <v>25</v>
      </c>
      <c r="D10" s="21" t="s">
        <v>87</v>
      </c>
      <c r="E10" s="14" t="s">
        <v>132</v>
      </c>
      <c r="F10" s="14" t="s">
        <v>133</v>
      </c>
      <c r="G10" s="14" t="s">
        <v>199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9">
        <v>796</v>
      </c>
      <c r="R10" s="14" t="s">
        <v>35</v>
      </c>
      <c r="S10" s="14">
        <v>10</v>
      </c>
      <c r="T10" s="17">
        <v>1212.71</v>
      </c>
      <c r="U10" s="17">
        <v>12127.1</v>
      </c>
      <c r="V10" s="17">
        <f t="shared" si="0"/>
        <v>14309.977999999999</v>
      </c>
      <c r="W10" s="14"/>
      <c r="X10" s="10">
        <v>2018</v>
      </c>
      <c r="Y10" s="14"/>
    </row>
    <row r="11" spans="1:25" s="15" customFormat="1" ht="89.25" x14ac:dyDescent="0.25">
      <c r="A11" s="16">
        <v>7</v>
      </c>
      <c r="B11" s="14" t="s">
        <v>43</v>
      </c>
      <c r="C11" s="9" t="s">
        <v>25</v>
      </c>
      <c r="D11" s="21" t="s">
        <v>88</v>
      </c>
      <c r="E11" s="14" t="s">
        <v>134</v>
      </c>
      <c r="F11" s="14" t="s">
        <v>135</v>
      </c>
      <c r="G11" s="14" t="s">
        <v>243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9">
        <v>778</v>
      </c>
      <c r="R11" s="14" t="s">
        <v>238</v>
      </c>
      <c r="S11" s="14">
        <v>15</v>
      </c>
      <c r="T11" s="17">
        <v>1257.6300000000001</v>
      </c>
      <c r="U11" s="17">
        <v>18864.45</v>
      </c>
      <c r="V11" s="17">
        <f t="shared" si="0"/>
        <v>22260.050999999999</v>
      </c>
      <c r="W11" s="14"/>
      <c r="X11" s="10">
        <v>2018</v>
      </c>
      <c r="Y11" s="14"/>
    </row>
    <row r="12" spans="1:25" s="15" customFormat="1" ht="89.25" x14ac:dyDescent="0.25">
      <c r="A12" s="16">
        <v>8</v>
      </c>
      <c r="B12" s="14" t="s">
        <v>44</v>
      </c>
      <c r="C12" s="9" t="s">
        <v>25</v>
      </c>
      <c r="D12" s="21" t="s">
        <v>89</v>
      </c>
      <c r="E12" s="14" t="s">
        <v>136</v>
      </c>
      <c r="F12" s="14" t="s">
        <v>137</v>
      </c>
      <c r="G12" s="14" t="s">
        <v>240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9">
        <v>166</v>
      </c>
      <c r="R12" s="14" t="s">
        <v>237</v>
      </c>
      <c r="S12" s="14">
        <v>110</v>
      </c>
      <c r="T12" s="17">
        <v>673.73</v>
      </c>
      <c r="U12" s="17">
        <v>74110.3</v>
      </c>
      <c r="V12" s="17">
        <f t="shared" si="0"/>
        <v>87450.153999999995</v>
      </c>
      <c r="W12" s="14"/>
      <c r="X12" s="10">
        <v>2018</v>
      </c>
      <c r="Y12" s="14"/>
    </row>
    <row r="13" spans="1:25" s="15" customFormat="1" ht="89.25" x14ac:dyDescent="0.25">
      <c r="A13" s="16">
        <v>9</v>
      </c>
      <c r="B13" s="14" t="s">
        <v>45</v>
      </c>
      <c r="C13" s="9" t="s">
        <v>25</v>
      </c>
      <c r="D13" s="21" t="s">
        <v>90</v>
      </c>
      <c r="E13" s="14" t="s">
        <v>130</v>
      </c>
      <c r="F13" s="14" t="s">
        <v>138</v>
      </c>
      <c r="G13" s="14" t="s">
        <v>200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9">
        <v>166</v>
      </c>
      <c r="R13" s="14" t="s">
        <v>237</v>
      </c>
      <c r="S13" s="14">
        <v>200</v>
      </c>
      <c r="T13" s="17">
        <v>673.73</v>
      </c>
      <c r="U13" s="17">
        <v>134746</v>
      </c>
      <c r="V13" s="17">
        <f t="shared" si="0"/>
        <v>159000.28</v>
      </c>
      <c r="W13" s="14"/>
      <c r="X13" s="10">
        <v>2018</v>
      </c>
      <c r="Y13" s="14"/>
    </row>
    <row r="14" spans="1:25" s="15" customFormat="1" ht="89.25" x14ac:dyDescent="0.25">
      <c r="A14" s="16">
        <v>10</v>
      </c>
      <c r="B14" s="14" t="s">
        <v>46</v>
      </c>
      <c r="C14" s="9" t="s">
        <v>25</v>
      </c>
      <c r="D14" s="21" t="s">
        <v>91</v>
      </c>
      <c r="E14" s="14" t="s">
        <v>139</v>
      </c>
      <c r="F14" s="14" t="s">
        <v>140</v>
      </c>
      <c r="G14" s="14" t="s">
        <v>241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9">
        <v>166</v>
      </c>
      <c r="R14" s="14" t="s">
        <v>237</v>
      </c>
      <c r="S14" s="14">
        <v>2500</v>
      </c>
      <c r="T14" s="17">
        <v>179.66</v>
      </c>
      <c r="U14" s="17">
        <v>449150</v>
      </c>
      <c r="V14" s="17">
        <f t="shared" si="0"/>
        <v>529997</v>
      </c>
      <c r="W14" s="14"/>
      <c r="X14" s="10">
        <v>2018</v>
      </c>
      <c r="Y14" s="14"/>
    </row>
    <row r="15" spans="1:25" s="15" customFormat="1" ht="89.25" x14ac:dyDescent="0.25">
      <c r="A15" s="16">
        <v>11</v>
      </c>
      <c r="B15" s="14" t="s">
        <v>47</v>
      </c>
      <c r="C15" s="9" t="s">
        <v>25</v>
      </c>
      <c r="D15" s="21" t="s">
        <v>92</v>
      </c>
      <c r="E15" s="14" t="s">
        <v>141</v>
      </c>
      <c r="F15" s="14" t="s">
        <v>142</v>
      </c>
      <c r="G15" s="14" t="s">
        <v>242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9">
        <v>796</v>
      </c>
      <c r="R15" s="14" t="s">
        <v>35</v>
      </c>
      <c r="S15" s="14">
        <v>2</v>
      </c>
      <c r="T15" s="17">
        <v>808.47</v>
      </c>
      <c r="U15" s="17">
        <v>1616.94</v>
      </c>
      <c r="V15" s="17">
        <f t="shared" si="0"/>
        <v>1907.9892</v>
      </c>
      <c r="W15" s="14"/>
      <c r="X15" s="10">
        <v>2018</v>
      </c>
      <c r="Y15" s="14"/>
    </row>
    <row r="16" spans="1:25" s="15" customFormat="1" ht="89.25" x14ac:dyDescent="0.25">
      <c r="A16" s="16">
        <v>12</v>
      </c>
      <c r="B16" s="14" t="s">
        <v>48</v>
      </c>
      <c r="C16" s="9" t="s">
        <v>25</v>
      </c>
      <c r="D16" s="21" t="s">
        <v>93</v>
      </c>
      <c r="E16" s="14" t="s">
        <v>143</v>
      </c>
      <c r="F16" s="14" t="s">
        <v>144</v>
      </c>
      <c r="G16" s="14" t="s">
        <v>201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9">
        <v>796</v>
      </c>
      <c r="R16" s="14" t="s">
        <v>35</v>
      </c>
      <c r="S16" s="14">
        <v>300</v>
      </c>
      <c r="T16" s="17">
        <v>89.83</v>
      </c>
      <c r="U16" s="17">
        <v>26949</v>
      </c>
      <c r="V16" s="17">
        <f t="shared" si="0"/>
        <v>31799.82</v>
      </c>
      <c r="W16" s="14"/>
      <c r="X16" s="10">
        <v>2018</v>
      </c>
      <c r="Y16" s="14"/>
    </row>
    <row r="17" spans="1:25" s="15" customFormat="1" ht="89.25" x14ac:dyDescent="0.25">
      <c r="A17" s="16">
        <v>13</v>
      </c>
      <c r="B17" s="14" t="s">
        <v>49</v>
      </c>
      <c r="C17" s="9" t="s">
        <v>25</v>
      </c>
      <c r="D17" s="21" t="s">
        <v>94</v>
      </c>
      <c r="E17" s="14" t="s">
        <v>145</v>
      </c>
      <c r="F17" s="14" t="s">
        <v>146</v>
      </c>
      <c r="G17" s="14" t="s">
        <v>202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9">
        <v>796</v>
      </c>
      <c r="R17" s="14" t="s">
        <v>35</v>
      </c>
      <c r="S17" s="14">
        <v>10</v>
      </c>
      <c r="T17" s="17">
        <v>314.41000000000003</v>
      </c>
      <c r="U17" s="17">
        <v>3144.1</v>
      </c>
      <c r="V17" s="17">
        <f t="shared" si="0"/>
        <v>3710.0379999999996</v>
      </c>
      <c r="W17" s="14"/>
      <c r="X17" s="10">
        <v>2018</v>
      </c>
      <c r="Y17" s="14"/>
    </row>
    <row r="18" spans="1:25" s="15" customFormat="1" ht="89.25" x14ac:dyDescent="0.25">
      <c r="A18" s="16">
        <v>14</v>
      </c>
      <c r="B18" s="14" t="s">
        <v>50</v>
      </c>
      <c r="C18" s="9" t="s">
        <v>25</v>
      </c>
      <c r="D18" s="21" t="s">
        <v>95</v>
      </c>
      <c r="E18" s="14" t="s">
        <v>145</v>
      </c>
      <c r="F18" s="14" t="s">
        <v>147</v>
      </c>
      <c r="G18" s="14" t="s">
        <v>203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9">
        <v>796</v>
      </c>
      <c r="R18" s="14" t="s">
        <v>35</v>
      </c>
      <c r="S18" s="14">
        <v>25</v>
      </c>
      <c r="T18" s="17">
        <v>314.41000000000003</v>
      </c>
      <c r="U18" s="17">
        <v>7860.25</v>
      </c>
      <c r="V18" s="17">
        <f t="shared" si="0"/>
        <v>9275.0949999999993</v>
      </c>
      <c r="W18" s="14"/>
      <c r="X18" s="10">
        <v>2018</v>
      </c>
      <c r="Y18" s="14"/>
    </row>
    <row r="19" spans="1:25" s="15" customFormat="1" ht="89.25" x14ac:dyDescent="0.25">
      <c r="A19" s="16">
        <v>15</v>
      </c>
      <c r="B19" s="14" t="s">
        <v>51</v>
      </c>
      <c r="C19" s="9" t="s">
        <v>25</v>
      </c>
      <c r="D19" s="21" t="s">
        <v>95</v>
      </c>
      <c r="E19" s="14" t="s">
        <v>145</v>
      </c>
      <c r="F19" s="14" t="s">
        <v>147</v>
      </c>
      <c r="G19" s="14" t="s">
        <v>204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9">
        <v>796</v>
      </c>
      <c r="R19" s="14" t="s">
        <v>35</v>
      </c>
      <c r="S19" s="14">
        <v>30</v>
      </c>
      <c r="T19" s="17">
        <v>943.22</v>
      </c>
      <c r="U19" s="17">
        <v>28296.6</v>
      </c>
      <c r="V19" s="17">
        <f t="shared" si="0"/>
        <v>33389.987999999998</v>
      </c>
      <c r="W19" s="14"/>
      <c r="X19" s="10">
        <v>2018</v>
      </c>
      <c r="Y19" s="14"/>
    </row>
    <row r="20" spans="1:25" s="15" customFormat="1" ht="89.25" x14ac:dyDescent="0.25">
      <c r="A20" s="16">
        <v>16</v>
      </c>
      <c r="B20" s="14" t="s">
        <v>52</v>
      </c>
      <c r="C20" s="9" t="s">
        <v>25</v>
      </c>
      <c r="D20" s="21" t="s">
        <v>95</v>
      </c>
      <c r="E20" s="14" t="s">
        <v>145</v>
      </c>
      <c r="F20" s="14" t="s">
        <v>147</v>
      </c>
      <c r="G20" s="14" t="s">
        <v>205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9">
        <v>796</v>
      </c>
      <c r="R20" s="14" t="s">
        <v>35</v>
      </c>
      <c r="S20" s="14">
        <v>4</v>
      </c>
      <c r="T20" s="17">
        <v>1347.46</v>
      </c>
      <c r="U20" s="17">
        <v>5389.84</v>
      </c>
      <c r="V20" s="17">
        <f t="shared" si="0"/>
        <v>6360.0111999999999</v>
      </c>
      <c r="W20" s="14"/>
      <c r="X20" s="10">
        <v>2018</v>
      </c>
      <c r="Y20" s="14"/>
    </row>
    <row r="21" spans="1:25" s="15" customFormat="1" ht="89.25" x14ac:dyDescent="0.25">
      <c r="A21" s="16">
        <v>17</v>
      </c>
      <c r="B21" s="14" t="s">
        <v>53</v>
      </c>
      <c r="C21" s="9" t="s">
        <v>25</v>
      </c>
      <c r="D21" s="21" t="s">
        <v>96</v>
      </c>
      <c r="E21" s="14" t="s">
        <v>148</v>
      </c>
      <c r="F21" s="14" t="s">
        <v>149</v>
      </c>
      <c r="G21" s="14" t="s">
        <v>206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9">
        <v>166</v>
      </c>
      <c r="R21" s="14" t="s">
        <v>237</v>
      </c>
      <c r="S21" s="14">
        <v>17</v>
      </c>
      <c r="T21" s="17">
        <v>853.39</v>
      </c>
      <c r="U21" s="17">
        <v>14507.63</v>
      </c>
      <c r="V21" s="17">
        <f t="shared" si="0"/>
        <v>17119.003399999998</v>
      </c>
      <c r="W21" s="14"/>
      <c r="X21" s="10">
        <v>2018</v>
      </c>
      <c r="Y21" s="14"/>
    </row>
    <row r="22" spans="1:25" s="15" customFormat="1" ht="89.25" x14ac:dyDescent="0.25">
      <c r="A22" s="16">
        <v>18</v>
      </c>
      <c r="B22" s="14" t="s">
        <v>54</v>
      </c>
      <c r="C22" s="9" t="s">
        <v>25</v>
      </c>
      <c r="D22" s="21" t="s">
        <v>97</v>
      </c>
      <c r="E22" s="14" t="s">
        <v>150</v>
      </c>
      <c r="F22" s="14" t="s">
        <v>151</v>
      </c>
      <c r="G22" s="14" t="s">
        <v>207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9">
        <v>168</v>
      </c>
      <c r="R22" s="14" t="s">
        <v>239</v>
      </c>
      <c r="S22" s="14">
        <v>3</v>
      </c>
      <c r="T22" s="17">
        <v>148669.49</v>
      </c>
      <c r="U22" s="17">
        <v>446008.47</v>
      </c>
      <c r="V22" s="17">
        <f t="shared" si="0"/>
        <v>526289.99459999998</v>
      </c>
      <c r="W22" s="14"/>
      <c r="X22" s="10">
        <v>2018</v>
      </c>
      <c r="Y22" s="14"/>
    </row>
    <row r="23" spans="1:25" s="15" customFormat="1" ht="89.25" x14ac:dyDescent="0.25">
      <c r="A23" s="16">
        <v>19</v>
      </c>
      <c r="B23" s="14" t="s">
        <v>55</v>
      </c>
      <c r="C23" s="9" t="s">
        <v>25</v>
      </c>
      <c r="D23" s="21" t="s">
        <v>98</v>
      </c>
      <c r="E23" s="14" t="s">
        <v>152</v>
      </c>
      <c r="F23" s="14" t="s">
        <v>153</v>
      </c>
      <c r="G23" s="14" t="s">
        <v>208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9">
        <v>796</v>
      </c>
      <c r="R23" s="14" t="s">
        <v>35</v>
      </c>
      <c r="S23" s="14">
        <v>4</v>
      </c>
      <c r="T23" s="17">
        <v>3009.32</v>
      </c>
      <c r="U23" s="17">
        <v>12037.28</v>
      </c>
      <c r="V23" s="17">
        <f t="shared" si="0"/>
        <v>14203.990400000001</v>
      </c>
      <c r="W23" s="14"/>
      <c r="X23" s="10">
        <v>2018</v>
      </c>
      <c r="Y23" s="14"/>
    </row>
    <row r="24" spans="1:25" s="15" customFormat="1" ht="89.25" x14ac:dyDescent="0.25">
      <c r="A24" s="16">
        <v>20</v>
      </c>
      <c r="B24" s="14" t="s">
        <v>56</v>
      </c>
      <c r="C24" s="9" t="s">
        <v>25</v>
      </c>
      <c r="D24" s="21" t="s">
        <v>99</v>
      </c>
      <c r="E24" s="14" t="s">
        <v>154</v>
      </c>
      <c r="F24" s="14" t="s">
        <v>155</v>
      </c>
      <c r="G24" s="14" t="s">
        <v>209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9">
        <v>796</v>
      </c>
      <c r="R24" s="14" t="s">
        <v>35</v>
      </c>
      <c r="S24" s="14">
        <v>10</v>
      </c>
      <c r="T24" s="17">
        <v>2155.9299999999998</v>
      </c>
      <c r="U24" s="17">
        <v>21559.3</v>
      </c>
      <c r="V24" s="17">
        <f t="shared" si="0"/>
        <v>25439.973999999998</v>
      </c>
      <c r="W24" s="14"/>
      <c r="X24" s="10">
        <v>2018</v>
      </c>
      <c r="Y24" s="14"/>
    </row>
    <row r="25" spans="1:25" s="15" customFormat="1" ht="89.25" x14ac:dyDescent="0.25">
      <c r="A25" s="16">
        <v>21</v>
      </c>
      <c r="B25" s="14" t="s">
        <v>57</v>
      </c>
      <c r="C25" s="9" t="s">
        <v>25</v>
      </c>
      <c r="D25" s="21" t="s">
        <v>100</v>
      </c>
      <c r="E25" s="14" t="s">
        <v>154</v>
      </c>
      <c r="F25" s="14" t="s">
        <v>156</v>
      </c>
      <c r="G25" s="14" t="s">
        <v>210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9">
        <v>796</v>
      </c>
      <c r="R25" s="14" t="s">
        <v>35</v>
      </c>
      <c r="S25" s="14">
        <v>2</v>
      </c>
      <c r="T25" s="17">
        <v>2874.58</v>
      </c>
      <c r="U25" s="17">
        <v>5749.16</v>
      </c>
      <c r="V25" s="17">
        <f t="shared" si="0"/>
        <v>6784.0087999999996</v>
      </c>
      <c r="W25" s="14"/>
      <c r="X25" s="10">
        <v>2018</v>
      </c>
      <c r="Y25" s="14"/>
    </row>
    <row r="26" spans="1:25" s="15" customFormat="1" ht="89.25" x14ac:dyDescent="0.25">
      <c r="A26" s="16">
        <v>22</v>
      </c>
      <c r="B26" s="14" t="s">
        <v>58</v>
      </c>
      <c r="C26" s="9" t="s">
        <v>25</v>
      </c>
      <c r="D26" s="21" t="s">
        <v>101</v>
      </c>
      <c r="E26" s="14" t="s">
        <v>157</v>
      </c>
      <c r="F26" s="14" t="s">
        <v>158</v>
      </c>
      <c r="G26" s="14" t="s">
        <v>211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9">
        <v>796</v>
      </c>
      <c r="R26" s="14" t="s">
        <v>35</v>
      </c>
      <c r="S26" s="14">
        <v>5</v>
      </c>
      <c r="T26" s="17">
        <v>7411.02</v>
      </c>
      <c r="U26" s="17">
        <v>37055.1</v>
      </c>
      <c r="V26" s="17">
        <f t="shared" si="0"/>
        <v>43725.017999999996</v>
      </c>
      <c r="W26" s="14"/>
      <c r="X26" s="10">
        <v>2018</v>
      </c>
      <c r="Y26" s="14"/>
    </row>
    <row r="27" spans="1:25" s="15" customFormat="1" ht="89.25" x14ac:dyDescent="0.25">
      <c r="A27" s="16">
        <v>23</v>
      </c>
      <c r="B27" s="14" t="s">
        <v>59</v>
      </c>
      <c r="C27" s="9" t="s">
        <v>25</v>
      </c>
      <c r="D27" s="21" t="s">
        <v>102</v>
      </c>
      <c r="E27" s="14" t="s">
        <v>159</v>
      </c>
      <c r="F27" s="14" t="s">
        <v>160</v>
      </c>
      <c r="G27" s="14" t="s">
        <v>212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9">
        <v>796</v>
      </c>
      <c r="R27" s="14" t="s">
        <v>35</v>
      </c>
      <c r="S27" s="14">
        <v>5</v>
      </c>
      <c r="T27" s="17">
        <v>1437.29</v>
      </c>
      <c r="U27" s="17">
        <v>7186.45</v>
      </c>
      <c r="V27" s="17">
        <f t="shared" si="0"/>
        <v>8480.0109999999986</v>
      </c>
      <c r="W27" s="14"/>
      <c r="X27" s="10">
        <v>2018</v>
      </c>
      <c r="Y27" s="14"/>
    </row>
    <row r="28" spans="1:25" s="15" customFormat="1" ht="89.25" x14ac:dyDescent="0.25">
      <c r="A28" s="16">
        <v>24</v>
      </c>
      <c r="B28" s="14" t="s">
        <v>60</v>
      </c>
      <c r="C28" s="9" t="s">
        <v>25</v>
      </c>
      <c r="D28" s="21" t="s">
        <v>103</v>
      </c>
      <c r="E28" s="14" t="s">
        <v>159</v>
      </c>
      <c r="F28" s="14" t="s">
        <v>161</v>
      </c>
      <c r="G28" s="14" t="s">
        <v>213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9">
        <v>796</v>
      </c>
      <c r="R28" s="14" t="s">
        <v>35</v>
      </c>
      <c r="S28" s="14">
        <v>3</v>
      </c>
      <c r="T28" s="17">
        <v>3009.32</v>
      </c>
      <c r="U28" s="17">
        <v>9027.9599999999991</v>
      </c>
      <c r="V28" s="17">
        <f t="shared" si="0"/>
        <v>10652.992799999998</v>
      </c>
      <c r="W28" s="14"/>
      <c r="X28" s="10">
        <v>2018</v>
      </c>
      <c r="Y28" s="14"/>
    </row>
    <row r="29" spans="1:25" s="15" customFormat="1" ht="89.25" x14ac:dyDescent="0.25">
      <c r="A29" s="16">
        <v>25</v>
      </c>
      <c r="B29" s="14" t="s">
        <v>61</v>
      </c>
      <c r="C29" s="9" t="s">
        <v>25</v>
      </c>
      <c r="D29" s="21" t="s">
        <v>104</v>
      </c>
      <c r="E29" s="14" t="s">
        <v>162</v>
      </c>
      <c r="F29" s="14" t="s">
        <v>163</v>
      </c>
      <c r="G29" s="14" t="s">
        <v>214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9">
        <v>796</v>
      </c>
      <c r="R29" s="14" t="s">
        <v>35</v>
      </c>
      <c r="S29" s="14">
        <v>7</v>
      </c>
      <c r="T29" s="17">
        <v>7950</v>
      </c>
      <c r="U29" s="17">
        <v>55650</v>
      </c>
      <c r="V29" s="17">
        <f t="shared" si="0"/>
        <v>65667</v>
      </c>
      <c r="W29" s="14"/>
      <c r="X29" s="10">
        <v>2018</v>
      </c>
      <c r="Y29" s="14"/>
    </row>
    <row r="30" spans="1:25" s="15" customFormat="1" ht="89.25" x14ac:dyDescent="0.25">
      <c r="A30" s="16">
        <v>26</v>
      </c>
      <c r="B30" s="14" t="s">
        <v>62</v>
      </c>
      <c r="C30" s="9" t="s">
        <v>25</v>
      </c>
      <c r="D30" s="21" t="s">
        <v>105</v>
      </c>
      <c r="E30" s="14" t="s">
        <v>164</v>
      </c>
      <c r="F30" s="14" t="s">
        <v>165</v>
      </c>
      <c r="G30" s="14" t="s">
        <v>215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9">
        <v>796</v>
      </c>
      <c r="R30" s="14" t="s">
        <v>35</v>
      </c>
      <c r="S30" s="14">
        <v>5</v>
      </c>
      <c r="T30" s="17">
        <v>1527.12</v>
      </c>
      <c r="U30" s="17">
        <v>7635.6</v>
      </c>
      <c r="V30" s="17">
        <f t="shared" si="0"/>
        <v>9010.0079999999998</v>
      </c>
      <c r="W30" s="14"/>
      <c r="X30" s="10">
        <v>2018</v>
      </c>
      <c r="Y30" s="14"/>
    </row>
    <row r="31" spans="1:25" s="15" customFormat="1" ht="89.25" x14ac:dyDescent="0.25">
      <c r="A31" s="16">
        <v>27</v>
      </c>
      <c r="B31" s="14" t="s">
        <v>63</v>
      </c>
      <c r="C31" s="9" t="s">
        <v>25</v>
      </c>
      <c r="D31" s="21" t="s">
        <v>106</v>
      </c>
      <c r="E31" s="14" t="s">
        <v>164</v>
      </c>
      <c r="F31" s="14" t="s">
        <v>166</v>
      </c>
      <c r="G31" s="14" t="s">
        <v>216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9">
        <v>796</v>
      </c>
      <c r="R31" s="14" t="s">
        <v>35</v>
      </c>
      <c r="S31" s="14">
        <v>20</v>
      </c>
      <c r="T31" s="17">
        <v>1482.2</v>
      </c>
      <c r="U31" s="17">
        <v>29644</v>
      </c>
      <c r="V31" s="17">
        <f t="shared" si="0"/>
        <v>34979.919999999998</v>
      </c>
      <c r="W31" s="14"/>
      <c r="X31" s="10">
        <v>2018</v>
      </c>
      <c r="Y31" s="14"/>
    </row>
    <row r="32" spans="1:25" s="15" customFormat="1" ht="89.25" x14ac:dyDescent="0.25">
      <c r="A32" s="16">
        <v>28</v>
      </c>
      <c r="B32" s="14" t="s">
        <v>64</v>
      </c>
      <c r="C32" s="9" t="s">
        <v>25</v>
      </c>
      <c r="D32" s="21" t="s">
        <v>107</v>
      </c>
      <c r="E32" s="14" t="s">
        <v>167</v>
      </c>
      <c r="F32" s="14" t="s">
        <v>168</v>
      </c>
      <c r="G32" s="14" t="s">
        <v>217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9">
        <v>796</v>
      </c>
      <c r="R32" s="14" t="s">
        <v>35</v>
      </c>
      <c r="S32" s="14">
        <v>3</v>
      </c>
      <c r="T32" s="17">
        <v>1302.54</v>
      </c>
      <c r="U32" s="17">
        <v>3907.62</v>
      </c>
      <c r="V32" s="17">
        <f t="shared" si="0"/>
        <v>4610.9915999999994</v>
      </c>
      <c r="W32" s="14"/>
      <c r="X32" s="10">
        <v>2018</v>
      </c>
      <c r="Y32" s="14"/>
    </row>
    <row r="33" spans="1:25" s="15" customFormat="1" ht="89.25" x14ac:dyDescent="0.25">
      <c r="A33" s="16">
        <v>29</v>
      </c>
      <c r="B33" s="14" t="s">
        <v>65</v>
      </c>
      <c r="C33" s="9" t="s">
        <v>25</v>
      </c>
      <c r="D33" s="21" t="s">
        <v>108</v>
      </c>
      <c r="E33" s="14" t="s">
        <v>169</v>
      </c>
      <c r="F33" s="14" t="s">
        <v>170</v>
      </c>
      <c r="G33" s="14" t="s">
        <v>218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9">
        <v>796</v>
      </c>
      <c r="R33" s="14" t="s">
        <v>35</v>
      </c>
      <c r="S33" s="14">
        <v>5</v>
      </c>
      <c r="T33" s="17">
        <v>6063.56</v>
      </c>
      <c r="U33" s="17">
        <v>30317.8</v>
      </c>
      <c r="V33" s="17">
        <f t="shared" si="0"/>
        <v>35775.004000000001</v>
      </c>
      <c r="W33" s="14"/>
      <c r="X33" s="10">
        <v>2018</v>
      </c>
      <c r="Y33" s="14"/>
    </row>
    <row r="34" spans="1:25" s="15" customFormat="1" ht="89.25" x14ac:dyDescent="0.25">
      <c r="A34" s="16">
        <v>30</v>
      </c>
      <c r="B34" s="14" t="s">
        <v>66</v>
      </c>
      <c r="C34" s="9" t="s">
        <v>25</v>
      </c>
      <c r="D34" s="21" t="s">
        <v>109</v>
      </c>
      <c r="E34" s="14" t="s">
        <v>171</v>
      </c>
      <c r="F34" s="14" t="s">
        <v>172</v>
      </c>
      <c r="G34" s="14" t="s">
        <v>219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9">
        <v>796</v>
      </c>
      <c r="R34" s="14" t="s">
        <v>35</v>
      </c>
      <c r="S34" s="14">
        <v>1</v>
      </c>
      <c r="T34" s="17">
        <v>628.80999999999995</v>
      </c>
      <c r="U34" s="17">
        <v>628.80999999999995</v>
      </c>
      <c r="V34" s="17">
        <f t="shared" si="0"/>
        <v>741.99579999999992</v>
      </c>
      <c r="W34" s="14"/>
      <c r="X34" s="10">
        <v>2018</v>
      </c>
      <c r="Y34" s="14"/>
    </row>
    <row r="35" spans="1:25" s="15" customFormat="1" ht="89.25" x14ac:dyDescent="0.25">
      <c r="A35" s="16">
        <v>31</v>
      </c>
      <c r="B35" s="14" t="s">
        <v>67</v>
      </c>
      <c r="C35" s="9" t="s">
        <v>25</v>
      </c>
      <c r="D35" s="21" t="s">
        <v>110</v>
      </c>
      <c r="E35" s="14" t="s">
        <v>173</v>
      </c>
      <c r="F35" s="14" t="s">
        <v>174</v>
      </c>
      <c r="G35" s="14" t="s">
        <v>220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24">
        <v>6</v>
      </c>
      <c r="R35" s="14" t="s">
        <v>235</v>
      </c>
      <c r="S35" s="14">
        <v>50</v>
      </c>
      <c r="T35" s="17">
        <v>179.66</v>
      </c>
      <c r="U35" s="17">
        <v>8983</v>
      </c>
      <c r="V35" s="17">
        <f t="shared" si="0"/>
        <v>10599.939999999999</v>
      </c>
      <c r="W35" s="14"/>
      <c r="X35" s="10">
        <v>2018</v>
      </c>
      <c r="Y35" s="14"/>
    </row>
    <row r="36" spans="1:25" s="15" customFormat="1" ht="89.25" x14ac:dyDescent="0.25">
      <c r="A36" s="16">
        <v>32</v>
      </c>
      <c r="B36" s="14" t="s">
        <v>68</v>
      </c>
      <c r="C36" s="9" t="s">
        <v>25</v>
      </c>
      <c r="D36" s="21" t="s">
        <v>110</v>
      </c>
      <c r="E36" s="14" t="s">
        <v>173</v>
      </c>
      <c r="F36" s="14" t="s">
        <v>174</v>
      </c>
      <c r="G36" s="14" t="s">
        <v>221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24">
        <v>6</v>
      </c>
      <c r="R36" s="14" t="s">
        <v>235</v>
      </c>
      <c r="S36" s="14">
        <v>30</v>
      </c>
      <c r="T36" s="17">
        <v>179.66</v>
      </c>
      <c r="U36" s="17">
        <v>5389.8</v>
      </c>
      <c r="V36" s="17">
        <f t="shared" si="0"/>
        <v>6359.9639999999999</v>
      </c>
      <c r="W36" s="14"/>
      <c r="X36" s="10">
        <v>2018</v>
      </c>
      <c r="Y36" s="14"/>
    </row>
    <row r="37" spans="1:25" s="15" customFormat="1" ht="89.25" x14ac:dyDescent="0.25">
      <c r="A37" s="16">
        <v>33</v>
      </c>
      <c r="B37" s="14" t="s">
        <v>69</v>
      </c>
      <c r="C37" s="9" t="s">
        <v>25</v>
      </c>
      <c r="D37" s="21" t="s">
        <v>110</v>
      </c>
      <c r="E37" s="14" t="s">
        <v>173</v>
      </c>
      <c r="F37" s="14" t="s">
        <v>174</v>
      </c>
      <c r="G37" s="14" t="s">
        <v>222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24">
        <v>6</v>
      </c>
      <c r="R37" s="14" t="s">
        <v>235</v>
      </c>
      <c r="S37" s="14">
        <v>60</v>
      </c>
      <c r="T37" s="17">
        <v>179.66</v>
      </c>
      <c r="U37" s="17">
        <v>10779.6</v>
      </c>
      <c r="V37" s="17">
        <f t="shared" si="0"/>
        <v>12719.928</v>
      </c>
      <c r="W37" s="14"/>
      <c r="X37" s="10">
        <v>2018</v>
      </c>
      <c r="Y37" s="14"/>
    </row>
    <row r="38" spans="1:25" s="15" customFormat="1" ht="89.25" x14ac:dyDescent="0.25">
      <c r="A38" s="16">
        <v>34</v>
      </c>
      <c r="B38" s="14" t="s">
        <v>70</v>
      </c>
      <c r="C38" s="9" t="s">
        <v>25</v>
      </c>
      <c r="D38" s="21" t="s">
        <v>111</v>
      </c>
      <c r="E38" s="14" t="s">
        <v>173</v>
      </c>
      <c r="F38" s="14" t="s">
        <v>175</v>
      </c>
      <c r="G38" s="14" t="s">
        <v>223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24">
        <v>6</v>
      </c>
      <c r="R38" s="14" t="s">
        <v>235</v>
      </c>
      <c r="S38" s="14">
        <v>50</v>
      </c>
      <c r="T38" s="17">
        <v>224.58</v>
      </c>
      <c r="U38" s="17">
        <v>11229</v>
      </c>
      <c r="V38" s="17">
        <f t="shared" si="0"/>
        <v>13250.22</v>
      </c>
      <c r="W38" s="14"/>
      <c r="X38" s="10">
        <v>2018</v>
      </c>
      <c r="Y38" s="14"/>
    </row>
    <row r="39" spans="1:25" s="15" customFormat="1" ht="89.25" x14ac:dyDescent="0.25">
      <c r="A39" s="16">
        <v>35</v>
      </c>
      <c r="B39" s="14" t="s">
        <v>71</v>
      </c>
      <c r="C39" s="9" t="s">
        <v>25</v>
      </c>
      <c r="D39" s="21" t="s">
        <v>112</v>
      </c>
      <c r="E39" s="14" t="s">
        <v>176</v>
      </c>
      <c r="F39" s="14" t="s">
        <v>177</v>
      </c>
      <c r="G39" s="14" t="s">
        <v>224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9">
        <v>166</v>
      </c>
      <c r="R39" s="14" t="s">
        <v>237</v>
      </c>
      <c r="S39" s="14">
        <v>20</v>
      </c>
      <c r="T39" s="17">
        <v>538.98</v>
      </c>
      <c r="U39" s="17">
        <v>10779.6</v>
      </c>
      <c r="V39" s="17">
        <f t="shared" si="0"/>
        <v>12719.928</v>
      </c>
      <c r="W39" s="14"/>
      <c r="X39" s="10">
        <v>2018</v>
      </c>
      <c r="Y39" s="14"/>
    </row>
    <row r="40" spans="1:25" s="15" customFormat="1" ht="89.25" x14ac:dyDescent="0.25">
      <c r="A40" s="16">
        <v>36</v>
      </c>
      <c r="B40" s="14" t="s">
        <v>72</v>
      </c>
      <c r="C40" s="9" t="s">
        <v>25</v>
      </c>
      <c r="D40" s="21" t="s">
        <v>113</v>
      </c>
      <c r="E40" s="14" t="s">
        <v>178</v>
      </c>
      <c r="F40" s="14" t="s">
        <v>179</v>
      </c>
      <c r="G40" s="14" t="s">
        <v>225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9">
        <v>796</v>
      </c>
      <c r="R40" s="14" t="s">
        <v>35</v>
      </c>
      <c r="S40" s="14">
        <v>1150</v>
      </c>
      <c r="T40" s="17">
        <v>7.19</v>
      </c>
      <c r="U40" s="17">
        <v>8268.5</v>
      </c>
      <c r="V40" s="17">
        <f t="shared" si="0"/>
        <v>9756.83</v>
      </c>
      <c r="W40" s="14"/>
      <c r="X40" s="10">
        <v>2018</v>
      </c>
      <c r="Y40" s="14"/>
    </row>
    <row r="41" spans="1:25" s="15" customFormat="1" ht="89.25" x14ac:dyDescent="0.25">
      <c r="A41" s="16">
        <v>37</v>
      </c>
      <c r="B41" s="14" t="s">
        <v>73</v>
      </c>
      <c r="C41" s="9" t="s">
        <v>25</v>
      </c>
      <c r="D41" s="21" t="s">
        <v>114</v>
      </c>
      <c r="E41" s="14" t="s">
        <v>180</v>
      </c>
      <c r="F41" s="14" t="s">
        <v>181</v>
      </c>
      <c r="G41" s="14" t="s">
        <v>226</v>
      </c>
      <c r="H41" s="9" t="s">
        <v>29</v>
      </c>
      <c r="I41" s="11">
        <v>0</v>
      </c>
      <c r="J41" s="10" t="s">
        <v>34</v>
      </c>
      <c r="K41" s="9" t="s">
        <v>24</v>
      </c>
      <c r="L41" s="10" t="s">
        <v>31</v>
      </c>
      <c r="M41" s="9" t="s">
        <v>30</v>
      </c>
      <c r="N41" s="10" t="s">
        <v>27</v>
      </c>
      <c r="O41" s="12" t="s">
        <v>33</v>
      </c>
      <c r="P41" s="9">
        <v>0</v>
      </c>
      <c r="Q41" s="9">
        <v>796</v>
      </c>
      <c r="R41" s="14" t="s">
        <v>35</v>
      </c>
      <c r="S41" s="14">
        <v>1</v>
      </c>
      <c r="T41" s="17">
        <v>4761.0200000000004</v>
      </c>
      <c r="U41" s="17">
        <v>4761.0200000000004</v>
      </c>
      <c r="V41" s="17">
        <f t="shared" si="0"/>
        <v>5618.0036</v>
      </c>
      <c r="W41" s="14"/>
      <c r="X41" s="10">
        <v>2018</v>
      </c>
      <c r="Y41" s="14"/>
    </row>
    <row r="42" spans="1:25" s="15" customFormat="1" ht="89.25" x14ac:dyDescent="0.25">
      <c r="A42" s="16">
        <v>38</v>
      </c>
      <c r="B42" s="14" t="s">
        <v>74</v>
      </c>
      <c r="C42" s="9" t="s">
        <v>25</v>
      </c>
      <c r="D42" s="21" t="s">
        <v>115</v>
      </c>
      <c r="E42" s="14" t="s">
        <v>182</v>
      </c>
      <c r="F42" s="14" t="s">
        <v>183</v>
      </c>
      <c r="G42" s="14" t="s">
        <v>227</v>
      </c>
      <c r="H42" s="9" t="s">
        <v>29</v>
      </c>
      <c r="I42" s="11">
        <v>0</v>
      </c>
      <c r="J42" s="10" t="s">
        <v>34</v>
      </c>
      <c r="K42" s="9" t="s">
        <v>24</v>
      </c>
      <c r="L42" s="10" t="s">
        <v>31</v>
      </c>
      <c r="M42" s="9" t="s">
        <v>30</v>
      </c>
      <c r="N42" s="10" t="s">
        <v>27</v>
      </c>
      <c r="O42" s="12" t="s">
        <v>33</v>
      </c>
      <c r="P42" s="9">
        <v>0</v>
      </c>
      <c r="Q42" s="9">
        <v>796</v>
      </c>
      <c r="R42" s="14" t="s">
        <v>35</v>
      </c>
      <c r="S42" s="14">
        <v>2</v>
      </c>
      <c r="T42" s="17">
        <v>38133.050000000003</v>
      </c>
      <c r="U42" s="17">
        <v>76266.100000000006</v>
      </c>
      <c r="V42" s="17">
        <f t="shared" si="0"/>
        <v>89993.998000000007</v>
      </c>
      <c r="W42" s="14"/>
      <c r="X42" s="10">
        <v>2018</v>
      </c>
      <c r="Y42" s="14"/>
    </row>
    <row r="43" spans="1:25" s="15" customFormat="1" ht="89.25" x14ac:dyDescent="0.25">
      <c r="A43" s="16">
        <v>39</v>
      </c>
      <c r="B43" s="14" t="s">
        <v>75</v>
      </c>
      <c r="C43" s="9" t="s">
        <v>25</v>
      </c>
      <c r="D43" s="14" t="s">
        <v>116</v>
      </c>
      <c r="E43" s="14" t="s">
        <v>184</v>
      </c>
      <c r="F43" s="14" t="s">
        <v>185</v>
      </c>
      <c r="G43" s="14" t="s">
        <v>228</v>
      </c>
      <c r="H43" s="9" t="s">
        <v>29</v>
      </c>
      <c r="I43" s="11">
        <v>0</v>
      </c>
      <c r="J43" s="10" t="s">
        <v>34</v>
      </c>
      <c r="K43" s="9" t="s">
        <v>24</v>
      </c>
      <c r="L43" s="10" t="s">
        <v>31</v>
      </c>
      <c r="M43" s="9" t="s">
        <v>30</v>
      </c>
      <c r="N43" s="10" t="s">
        <v>27</v>
      </c>
      <c r="O43" s="12" t="s">
        <v>33</v>
      </c>
      <c r="P43" s="9">
        <v>0</v>
      </c>
      <c r="Q43" s="9">
        <v>796</v>
      </c>
      <c r="R43" s="14" t="s">
        <v>35</v>
      </c>
      <c r="S43" s="14">
        <v>6</v>
      </c>
      <c r="T43" s="17">
        <v>1931.36</v>
      </c>
      <c r="U43" s="17">
        <v>11588.16</v>
      </c>
      <c r="V43" s="17">
        <f t="shared" si="0"/>
        <v>13674.028799999998</v>
      </c>
      <c r="W43" s="14"/>
      <c r="X43" s="10">
        <v>2018</v>
      </c>
      <c r="Y43" s="14"/>
    </row>
    <row r="44" spans="1:25" s="15" customFormat="1" ht="89.25" x14ac:dyDescent="0.25">
      <c r="A44" s="16">
        <v>40</v>
      </c>
      <c r="B44" s="14" t="s">
        <v>76</v>
      </c>
      <c r="C44" s="9" t="s">
        <v>25</v>
      </c>
      <c r="D44" s="14" t="s">
        <v>117</v>
      </c>
      <c r="E44" s="14" t="s">
        <v>186</v>
      </c>
      <c r="F44" s="14" t="s">
        <v>187</v>
      </c>
      <c r="G44" s="14" t="s">
        <v>229</v>
      </c>
      <c r="H44" s="9" t="s">
        <v>29</v>
      </c>
      <c r="I44" s="11">
        <v>0</v>
      </c>
      <c r="J44" s="10" t="s">
        <v>34</v>
      </c>
      <c r="K44" s="9" t="s">
        <v>24</v>
      </c>
      <c r="L44" s="10" t="s">
        <v>31</v>
      </c>
      <c r="M44" s="9" t="s">
        <v>30</v>
      </c>
      <c r="N44" s="10" t="s">
        <v>27</v>
      </c>
      <c r="O44" s="12" t="s">
        <v>33</v>
      </c>
      <c r="P44" s="9">
        <v>0</v>
      </c>
      <c r="Q44" s="9">
        <v>796</v>
      </c>
      <c r="R44" s="14" t="s">
        <v>35</v>
      </c>
      <c r="S44" s="14">
        <v>2</v>
      </c>
      <c r="T44" s="17">
        <v>17202.54</v>
      </c>
      <c r="U44" s="17">
        <v>34405.08</v>
      </c>
      <c r="V44" s="17">
        <f>U44*1.18</f>
        <v>40597.994400000003</v>
      </c>
      <c r="W44" s="14"/>
      <c r="X44" s="10">
        <v>2018</v>
      </c>
      <c r="Y44" s="14"/>
    </row>
    <row r="45" spans="1:25" s="15" customFormat="1" ht="89.25" x14ac:dyDescent="0.25">
      <c r="A45" s="16">
        <v>41</v>
      </c>
      <c r="B45" s="14" t="s">
        <v>77</v>
      </c>
      <c r="C45" s="9" t="s">
        <v>25</v>
      </c>
      <c r="D45" s="14" t="s">
        <v>118</v>
      </c>
      <c r="E45" s="14" t="s">
        <v>188</v>
      </c>
      <c r="F45" s="14" t="s">
        <v>189</v>
      </c>
      <c r="G45" s="14" t="s">
        <v>230</v>
      </c>
      <c r="H45" s="9" t="s">
        <v>29</v>
      </c>
      <c r="I45" s="11">
        <v>0</v>
      </c>
      <c r="J45" s="10" t="s">
        <v>34</v>
      </c>
      <c r="K45" s="9" t="s">
        <v>24</v>
      </c>
      <c r="L45" s="10" t="s">
        <v>31</v>
      </c>
      <c r="M45" s="9" t="s">
        <v>30</v>
      </c>
      <c r="N45" s="10" t="s">
        <v>27</v>
      </c>
      <c r="O45" s="12" t="s">
        <v>33</v>
      </c>
      <c r="P45" s="9">
        <v>0</v>
      </c>
      <c r="Q45" s="9">
        <v>796</v>
      </c>
      <c r="R45" s="14" t="s">
        <v>35</v>
      </c>
      <c r="S45" s="14">
        <v>25</v>
      </c>
      <c r="T45" s="17">
        <v>1841.53</v>
      </c>
      <c r="U45" s="17">
        <v>46038.25</v>
      </c>
      <c r="V45" s="17">
        <f t="shared" si="0"/>
        <v>54325.134999999995</v>
      </c>
      <c r="W45" s="14"/>
      <c r="X45" s="10">
        <v>2018</v>
      </c>
      <c r="Y45" s="14"/>
    </row>
    <row r="46" spans="1:25" s="15" customFormat="1" ht="89.25" x14ac:dyDescent="0.25">
      <c r="A46" s="16">
        <v>42</v>
      </c>
      <c r="B46" s="14" t="s">
        <v>78</v>
      </c>
      <c r="C46" s="9" t="s">
        <v>25</v>
      </c>
      <c r="D46" s="14" t="s">
        <v>119</v>
      </c>
      <c r="E46" s="14" t="s">
        <v>190</v>
      </c>
      <c r="F46" s="14" t="s">
        <v>191</v>
      </c>
      <c r="G46" s="14" t="s">
        <v>231</v>
      </c>
      <c r="H46" s="9" t="s">
        <v>29</v>
      </c>
      <c r="I46" s="11">
        <v>0</v>
      </c>
      <c r="J46" s="10" t="s">
        <v>34</v>
      </c>
      <c r="K46" s="9" t="s">
        <v>24</v>
      </c>
      <c r="L46" s="10" t="s">
        <v>31</v>
      </c>
      <c r="M46" s="9" t="s">
        <v>30</v>
      </c>
      <c r="N46" s="10" t="s">
        <v>27</v>
      </c>
      <c r="O46" s="12" t="s">
        <v>33</v>
      </c>
      <c r="P46" s="9">
        <v>0</v>
      </c>
      <c r="Q46" s="9">
        <v>796</v>
      </c>
      <c r="R46" s="14" t="s">
        <v>35</v>
      </c>
      <c r="S46" s="14">
        <v>20</v>
      </c>
      <c r="T46" s="17">
        <v>3188.98</v>
      </c>
      <c r="U46" s="17">
        <v>63779.6</v>
      </c>
      <c r="V46" s="17">
        <f t="shared" si="0"/>
        <v>75259.928</v>
      </c>
      <c r="W46" s="14"/>
      <c r="X46" s="10">
        <v>2018</v>
      </c>
      <c r="Y46" s="14"/>
    </row>
    <row r="47" spans="1:25" s="15" customFormat="1" ht="89.25" x14ac:dyDescent="0.25">
      <c r="A47" s="16">
        <v>43</v>
      </c>
      <c r="B47" s="14" t="s">
        <v>79</v>
      </c>
      <c r="C47" s="9" t="s">
        <v>25</v>
      </c>
      <c r="D47" s="14" t="s">
        <v>120</v>
      </c>
      <c r="E47" s="14" t="s">
        <v>192</v>
      </c>
      <c r="F47" s="14" t="s">
        <v>193</v>
      </c>
      <c r="G47" s="14" t="s">
        <v>232</v>
      </c>
      <c r="H47" s="9" t="s">
        <v>29</v>
      </c>
      <c r="I47" s="11">
        <v>0</v>
      </c>
      <c r="J47" s="10" t="s">
        <v>34</v>
      </c>
      <c r="K47" s="9" t="s">
        <v>24</v>
      </c>
      <c r="L47" s="10" t="s">
        <v>31</v>
      </c>
      <c r="M47" s="9" t="s">
        <v>30</v>
      </c>
      <c r="N47" s="10" t="s">
        <v>27</v>
      </c>
      <c r="O47" s="12" t="s">
        <v>33</v>
      </c>
      <c r="P47" s="9">
        <v>0</v>
      </c>
      <c r="Q47" s="9">
        <v>796</v>
      </c>
      <c r="R47" s="14" t="s">
        <v>35</v>
      </c>
      <c r="S47" s="14">
        <v>1</v>
      </c>
      <c r="T47" s="17">
        <v>104113.56</v>
      </c>
      <c r="U47" s="17">
        <v>104113.56</v>
      </c>
      <c r="V47" s="17">
        <f t="shared" si="0"/>
        <v>122854.00079999999</v>
      </c>
      <c r="W47" s="14"/>
      <c r="X47" s="10">
        <v>2018</v>
      </c>
      <c r="Y47" s="14"/>
    </row>
    <row r="48" spans="1:25" s="15" customFormat="1" ht="89.25" x14ac:dyDescent="0.25">
      <c r="A48" s="16">
        <v>44</v>
      </c>
      <c r="B48" s="14" t="s">
        <v>80</v>
      </c>
      <c r="C48" s="9" t="s">
        <v>25</v>
      </c>
      <c r="D48" s="14" t="s">
        <v>121</v>
      </c>
      <c r="E48" s="14" t="s">
        <v>194</v>
      </c>
      <c r="F48" s="14" t="s">
        <v>195</v>
      </c>
      <c r="G48" s="14" t="s">
        <v>233</v>
      </c>
      <c r="H48" s="9" t="s">
        <v>29</v>
      </c>
      <c r="I48" s="11">
        <v>0</v>
      </c>
      <c r="J48" s="10" t="s">
        <v>34</v>
      </c>
      <c r="K48" s="9" t="s">
        <v>24</v>
      </c>
      <c r="L48" s="10" t="s">
        <v>31</v>
      </c>
      <c r="M48" s="9" t="s">
        <v>30</v>
      </c>
      <c r="N48" s="10" t="s">
        <v>27</v>
      </c>
      <c r="O48" s="12" t="s">
        <v>33</v>
      </c>
      <c r="P48" s="9">
        <v>0</v>
      </c>
      <c r="Q48" s="9">
        <v>796</v>
      </c>
      <c r="R48" s="14" t="s">
        <v>35</v>
      </c>
      <c r="S48" s="14">
        <v>7</v>
      </c>
      <c r="T48" s="17">
        <v>628.80999999999995</v>
      </c>
      <c r="U48" s="17">
        <v>4401.67</v>
      </c>
      <c r="V48" s="17">
        <f t="shared" si="0"/>
        <v>5193.9705999999996</v>
      </c>
      <c r="W48" s="14"/>
      <c r="X48" s="10">
        <v>2018</v>
      </c>
      <c r="Y48" s="14"/>
    </row>
    <row r="49" spans="1:25" s="15" customFormat="1" ht="89.25" x14ac:dyDescent="0.25">
      <c r="A49" s="16">
        <v>45</v>
      </c>
      <c r="B49" s="14" t="s">
        <v>81</v>
      </c>
      <c r="C49" s="9" t="s">
        <v>25</v>
      </c>
      <c r="D49" s="14" t="s">
        <v>121</v>
      </c>
      <c r="E49" s="14" t="s">
        <v>194</v>
      </c>
      <c r="F49" s="14" t="s">
        <v>195</v>
      </c>
      <c r="G49" s="14" t="s">
        <v>234</v>
      </c>
      <c r="H49" s="9" t="s">
        <v>29</v>
      </c>
      <c r="I49" s="11">
        <v>0</v>
      </c>
      <c r="J49" s="10" t="s">
        <v>34</v>
      </c>
      <c r="K49" s="9" t="s">
        <v>24</v>
      </c>
      <c r="L49" s="10" t="s">
        <v>31</v>
      </c>
      <c r="M49" s="9" t="s">
        <v>30</v>
      </c>
      <c r="N49" s="10" t="s">
        <v>27</v>
      </c>
      <c r="O49" s="12" t="s">
        <v>33</v>
      </c>
      <c r="P49" s="9">
        <v>0</v>
      </c>
      <c r="Q49" s="9">
        <v>796</v>
      </c>
      <c r="R49" s="14" t="s">
        <v>35</v>
      </c>
      <c r="S49" s="14">
        <v>80</v>
      </c>
      <c r="T49" s="17">
        <v>269.49</v>
      </c>
      <c r="U49" s="17">
        <v>21559.200000000001</v>
      </c>
      <c r="V49" s="17">
        <f t="shared" si="0"/>
        <v>25439.856</v>
      </c>
      <c r="W49" s="14"/>
      <c r="X49" s="10">
        <v>2018</v>
      </c>
      <c r="Y49" s="14"/>
    </row>
    <row r="50" spans="1:25" s="15" customFormat="1" ht="89.25" x14ac:dyDescent="0.25">
      <c r="A50" s="16">
        <v>46</v>
      </c>
      <c r="B50" s="14" t="s">
        <v>244</v>
      </c>
      <c r="C50" s="9" t="s">
        <v>25</v>
      </c>
      <c r="D50" s="21" t="s">
        <v>313</v>
      </c>
      <c r="E50" s="14" t="s">
        <v>355</v>
      </c>
      <c r="F50" s="14" t="s">
        <v>392</v>
      </c>
      <c r="G50" s="14" t="s">
        <v>434</v>
      </c>
      <c r="H50" s="9" t="s">
        <v>29</v>
      </c>
      <c r="I50" s="11">
        <v>0</v>
      </c>
      <c r="J50" s="10" t="s">
        <v>34</v>
      </c>
      <c r="K50" s="9" t="s">
        <v>24</v>
      </c>
      <c r="L50" s="10" t="s">
        <v>31</v>
      </c>
      <c r="M50" s="9" t="s">
        <v>30</v>
      </c>
      <c r="N50" s="10" t="s">
        <v>27</v>
      </c>
      <c r="O50" s="12" t="s">
        <v>33</v>
      </c>
      <c r="P50" s="9">
        <v>0</v>
      </c>
      <c r="Q50" s="24">
        <v>168</v>
      </c>
      <c r="R50" s="14" t="s">
        <v>239</v>
      </c>
      <c r="S50" s="14">
        <v>4</v>
      </c>
      <c r="T50" s="17">
        <v>37055.08</v>
      </c>
      <c r="U50" s="17">
        <v>148220.32</v>
      </c>
      <c r="V50" s="17">
        <f t="shared" ref="V50:V87" si="1">U50*1.18</f>
        <v>174899.97760000001</v>
      </c>
      <c r="W50" s="14"/>
      <c r="X50" s="10">
        <v>2018</v>
      </c>
      <c r="Y50" s="14"/>
    </row>
    <row r="51" spans="1:25" s="15" customFormat="1" ht="89.25" x14ac:dyDescent="0.25">
      <c r="A51" s="16">
        <v>47</v>
      </c>
      <c r="B51" s="14" t="s">
        <v>245</v>
      </c>
      <c r="C51" s="9" t="s">
        <v>25</v>
      </c>
      <c r="D51" s="21" t="s">
        <v>314</v>
      </c>
      <c r="E51" s="14" t="s">
        <v>356</v>
      </c>
      <c r="F51" s="14" t="s">
        <v>393</v>
      </c>
      <c r="G51" s="14" t="s">
        <v>435</v>
      </c>
      <c r="H51" s="9" t="s">
        <v>29</v>
      </c>
      <c r="I51" s="11">
        <v>0</v>
      </c>
      <c r="J51" s="10" t="s">
        <v>34</v>
      </c>
      <c r="K51" s="9" t="s">
        <v>24</v>
      </c>
      <c r="L51" s="10" t="s">
        <v>31</v>
      </c>
      <c r="M51" s="9" t="s">
        <v>30</v>
      </c>
      <c r="N51" s="10" t="s">
        <v>27</v>
      </c>
      <c r="O51" s="12" t="s">
        <v>33</v>
      </c>
      <c r="P51" s="9">
        <v>0</v>
      </c>
      <c r="Q51" s="9">
        <v>796</v>
      </c>
      <c r="R51" s="14" t="s">
        <v>35</v>
      </c>
      <c r="S51" s="14">
        <v>100</v>
      </c>
      <c r="T51" s="17">
        <v>179.66</v>
      </c>
      <c r="U51" s="17">
        <v>17966</v>
      </c>
      <c r="V51" s="17">
        <f t="shared" si="1"/>
        <v>21199.879999999997</v>
      </c>
      <c r="W51" s="14"/>
      <c r="X51" s="10">
        <v>2018</v>
      </c>
      <c r="Y51" s="14"/>
    </row>
    <row r="52" spans="1:25" s="15" customFormat="1" ht="89.25" x14ac:dyDescent="0.25">
      <c r="A52" s="16">
        <v>48</v>
      </c>
      <c r="B52" s="14" t="s">
        <v>246</v>
      </c>
      <c r="C52" s="9" t="s">
        <v>25</v>
      </c>
      <c r="D52" s="21" t="s">
        <v>315</v>
      </c>
      <c r="E52" s="14" t="s">
        <v>357</v>
      </c>
      <c r="F52" s="14" t="s">
        <v>394</v>
      </c>
      <c r="G52" s="14" t="s">
        <v>436</v>
      </c>
      <c r="H52" s="9" t="s">
        <v>29</v>
      </c>
      <c r="I52" s="11">
        <v>0</v>
      </c>
      <c r="J52" s="10" t="s">
        <v>34</v>
      </c>
      <c r="K52" s="9" t="s">
        <v>24</v>
      </c>
      <c r="L52" s="10" t="s">
        <v>31</v>
      </c>
      <c r="M52" s="9" t="s">
        <v>30</v>
      </c>
      <c r="N52" s="10" t="s">
        <v>27</v>
      </c>
      <c r="O52" s="12" t="s">
        <v>33</v>
      </c>
      <c r="P52" s="9">
        <v>0</v>
      </c>
      <c r="Q52" s="9">
        <v>166</v>
      </c>
      <c r="R52" s="14" t="s">
        <v>237</v>
      </c>
      <c r="S52" s="14">
        <v>30</v>
      </c>
      <c r="T52" s="17">
        <v>2425.42</v>
      </c>
      <c r="U52" s="17">
        <v>72762.600000000006</v>
      </c>
      <c r="V52" s="17">
        <f t="shared" si="1"/>
        <v>85859.868000000002</v>
      </c>
      <c r="W52" s="14"/>
      <c r="X52" s="10">
        <v>2018</v>
      </c>
      <c r="Y52" s="14"/>
    </row>
    <row r="53" spans="1:25" s="15" customFormat="1" ht="89.25" x14ac:dyDescent="0.25">
      <c r="A53" s="16">
        <v>49</v>
      </c>
      <c r="B53" s="14" t="s">
        <v>247</v>
      </c>
      <c r="C53" s="9" t="s">
        <v>25</v>
      </c>
      <c r="D53" s="21" t="s">
        <v>315</v>
      </c>
      <c r="E53" s="14" t="s">
        <v>357</v>
      </c>
      <c r="F53" s="14" t="s">
        <v>394</v>
      </c>
      <c r="G53" s="14" t="s">
        <v>437</v>
      </c>
      <c r="H53" s="9" t="s">
        <v>29</v>
      </c>
      <c r="I53" s="11">
        <v>0</v>
      </c>
      <c r="J53" s="10" t="s">
        <v>34</v>
      </c>
      <c r="K53" s="9" t="s">
        <v>24</v>
      </c>
      <c r="L53" s="10" t="s">
        <v>31</v>
      </c>
      <c r="M53" s="9" t="s">
        <v>30</v>
      </c>
      <c r="N53" s="10" t="s">
        <v>27</v>
      </c>
      <c r="O53" s="12" t="s">
        <v>33</v>
      </c>
      <c r="P53" s="9">
        <v>0</v>
      </c>
      <c r="Q53" s="9">
        <v>796</v>
      </c>
      <c r="R53" s="14" t="s">
        <v>35</v>
      </c>
      <c r="S53" s="14">
        <v>25</v>
      </c>
      <c r="T53" s="17">
        <v>1167.8</v>
      </c>
      <c r="U53" s="17">
        <v>29195</v>
      </c>
      <c r="V53" s="17">
        <f t="shared" si="1"/>
        <v>34450.1</v>
      </c>
      <c r="W53" s="14"/>
      <c r="X53" s="10">
        <v>2018</v>
      </c>
      <c r="Y53" s="14"/>
    </row>
    <row r="54" spans="1:25" s="15" customFormat="1" ht="89.25" x14ac:dyDescent="0.25">
      <c r="A54" s="16">
        <v>50</v>
      </c>
      <c r="B54" s="14" t="s">
        <v>248</v>
      </c>
      <c r="C54" s="9" t="s">
        <v>25</v>
      </c>
      <c r="D54" s="21" t="s">
        <v>316</v>
      </c>
      <c r="E54" s="14" t="s">
        <v>358</v>
      </c>
      <c r="F54" s="14" t="s">
        <v>395</v>
      </c>
      <c r="G54" s="14" t="s">
        <v>438</v>
      </c>
      <c r="H54" s="9" t="s">
        <v>29</v>
      </c>
      <c r="I54" s="11">
        <v>0</v>
      </c>
      <c r="J54" s="10" t="s">
        <v>34</v>
      </c>
      <c r="K54" s="9" t="s">
        <v>24</v>
      </c>
      <c r="L54" s="10" t="s">
        <v>31</v>
      </c>
      <c r="M54" s="9" t="s">
        <v>30</v>
      </c>
      <c r="N54" s="10" t="s">
        <v>27</v>
      </c>
      <c r="O54" s="12" t="s">
        <v>33</v>
      </c>
      <c r="P54" s="9">
        <v>0</v>
      </c>
      <c r="Q54" s="9">
        <v>166</v>
      </c>
      <c r="R54" s="14" t="s">
        <v>237</v>
      </c>
      <c r="S54" s="14">
        <v>40</v>
      </c>
      <c r="T54" s="17">
        <v>583.9</v>
      </c>
      <c r="U54" s="17">
        <v>23356</v>
      </c>
      <c r="V54" s="17">
        <f t="shared" si="1"/>
        <v>27560.079999999998</v>
      </c>
      <c r="W54" s="14"/>
      <c r="X54" s="10">
        <v>2018</v>
      </c>
      <c r="Y54" s="14"/>
    </row>
    <row r="55" spans="1:25" s="15" customFormat="1" ht="89.25" x14ac:dyDescent="0.25">
      <c r="A55" s="16">
        <v>51</v>
      </c>
      <c r="B55" s="14" t="s">
        <v>249</v>
      </c>
      <c r="C55" s="9" t="s">
        <v>25</v>
      </c>
      <c r="D55" s="21" t="s">
        <v>317</v>
      </c>
      <c r="E55" s="14" t="s">
        <v>358</v>
      </c>
      <c r="F55" s="14" t="s">
        <v>396</v>
      </c>
      <c r="G55" s="14" t="s">
        <v>439</v>
      </c>
      <c r="H55" s="9" t="s">
        <v>29</v>
      </c>
      <c r="I55" s="11">
        <v>0</v>
      </c>
      <c r="J55" s="10" t="s">
        <v>34</v>
      </c>
      <c r="K55" s="9" t="s">
        <v>24</v>
      </c>
      <c r="L55" s="10" t="s">
        <v>31</v>
      </c>
      <c r="M55" s="9" t="s">
        <v>30</v>
      </c>
      <c r="N55" s="10" t="s">
        <v>27</v>
      </c>
      <c r="O55" s="12" t="s">
        <v>33</v>
      </c>
      <c r="P55" s="9">
        <v>0</v>
      </c>
      <c r="Q55" s="9">
        <v>166</v>
      </c>
      <c r="R55" s="14" t="s">
        <v>237</v>
      </c>
      <c r="S55" s="14">
        <v>10</v>
      </c>
      <c r="T55" s="17">
        <v>179.66</v>
      </c>
      <c r="U55" s="17">
        <v>1796.6</v>
      </c>
      <c r="V55" s="17">
        <f t="shared" si="1"/>
        <v>2119.9879999999998</v>
      </c>
      <c r="W55" s="14"/>
      <c r="X55" s="10">
        <v>2018</v>
      </c>
      <c r="Y55" s="14"/>
    </row>
    <row r="56" spans="1:25" s="15" customFormat="1" ht="89.25" x14ac:dyDescent="0.25">
      <c r="A56" s="16">
        <v>52</v>
      </c>
      <c r="B56" s="14" t="s">
        <v>250</v>
      </c>
      <c r="C56" s="9" t="s">
        <v>25</v>
      </c>
      <c r="D56" s="21" t="s">
        <v>318</v>
      </c>
      <c r="E56" s="14" t="s">
        <v>359</v>
      </c>
      <c r="F56" s="14" t="s">
        <v>397</v>
      </c>
      <c r="G56" s="14" t="s">
        <v>440</v>
      </c>
      <c r="H56" s="9" t="s">
        <v>29</v>
      </c>
      <c r="I56" s="11">
        <v>0</v>
      </c>
      <c r="J56" s="10" t="s">
        <v>34</v>
      </c>
      <c r="K56" s="9" t="s">
        <v>24</v>
      </c>
      <c r="L56" s="10" t="s">
        <v>31</v>
      </c>
      <c r="M56" s="9" t="s">
        <v>30</v>
      </c>
      <c r="N56" s="10" t="s">
        <v>27</v>
      </c>
      <c r="O56" s="12" t="s">
        <v>33</v>
      </c>
      <c r="P56" s="9">
        <v>0</v>
      </c>
      <c r="Q56" s="9">
        <v>166</v>
      </c>
      <c r="R56" s="14" t="s">
        <v>237</v>
      </c>
      <c r="S56" s="14">
        <v>77</v>
      </c>
      <c r="T56" s="17">
        <v>494.07</v>
      </c>
      <c r="U56" s="17">
        <v>38043.39</v>
      </c>
      <c r="V56" s="17">
        <f t="shared" si="1"/>
        <v>44891.200199999999</v>
      </c>
      <c r="W56" s="14"/>
      <c r="X56" s="10">
        <v>2018</v>
      </c>
      <c r="Y56" s="14"/>
    </row>
    <row r="57" spans="1:25" s="15" customFormat="1" ht="89.25" x14ac:dyDescent="0.25">
      <c r="A57" s="16">
        <v>53</v>
      </c>
      <c r="B57" s="14" t="s">
        <v>251</v>
      </c>
      <c r="C57" s="9" t="s">
        <v>25</v>
      </c>
      <c r="D57" s="21" t="s">
        <v>319</v>
      </c>
      <c r="E57" s="14" t="s">
        <v>360</v>
      </c>
      <c r="F57" s="14" t="s">
        <v>133</v>
      </c>
      <c r="G57" s="14" t="s">
        <v>441</v>
      </c>
      <c r="H57" s="9" t="s">
        <v>29</v>
      </c>
      <c r="I57" s="11">
        <v>0</v>
      </c>
      <c r="J57" s="10" t="s">
        <v>34</v>
      </c>
      <c r="K57" s="9" t="s">
        <v>24</v>
      </c>
      <c r="L57" s="10" t="s">
        <v>31</v>
      </c>
      <c r="M57" s="9" t="s">
        <v>30</v>
      </c>
      <c r="N57" s="10" t="s">
        <v>27</v>
      </c>
      <c r="O57" s="12" t="s">
        <v>33</v>
      </c>
      <c r="P57" s="9">
        <v>0</v>
      </c>
      <c r="Q57" s="9">
        <v>166</v>
      </c>
      <c r="R57" s="14" t="s">
        <v>237</v>
      </c>
      <c r="S57" s="14">
        <v>1117</v>
      </c>
      <c r="T57" s="17">
        <v>718.64</v>
      </c>
      <c r="U57" s="17">
        <v>802720.88</v>
      </c>
      <c r="V57" s="17">
        <f t="shared" si="1"/>
        <v>947210.63839999994</v>
      </c>
      <c r="W57" s="14"/>
      <c r="X57" s="10">
        <v>2018</v>
      </c>
      <c r="Y57" s="14"/>
    </row>
    <row r="58" spans="1:25" s="15" customFormat="1" ht="89.25" x14ac:dyDescent="0.25">
      <c r="A58" s="16">
        <v>54</v>
      </c>
      <c r="B58" s="14" t="s">
        <v>252</v>
      </c>
      <c r="C58" s="9" t="s">
        <v>25</v>
      </c>
      <c r="D58" s="21" t="s">
        <v>320</v>
      </c>
      <c r="E58" s="14" t="s">
        <v>361</v>
      </c>
      <c r="F58" s="14" t="s">
        <v>398</v>
      </c>
      <c r="G58" s="14" t="s">
        <v>442</v>
      </c>
      <c r="H58" s="9" t="s">
        <v>29</v>
      </c>
      <c r="I58" s="11">
        <v>0</v>
      </c>
      <c r="J58" s="10" t="s">
        <v>34</v>
      </c>
      <c r="K58" s="9" t="s">
        <v>24</v>
      </c>
      <c r="L58" s="10" t="s">
        <v>31</v>
      </c>
      <c r="M58" s="9" t="s">
        <v>30</v>
      </c>
      <c r="N58" s="10" t="s">
        <v>27</v>
      </c>
      <c r="O58" s="12" t="s">
        <v>33</v>
      </c>
      <c r="P58" s="9">
        <v>0</v>
      </c>
      <c r="Q58" s="9">
        <v>796</v>
      </c>
      <c r="R58" s="14" t="s">
        <v>35</v>
      </c>
      <c r="S58" s="14">
        <v>6</v>
      </c>
      <c r="T58" s="17">
        <v>1886.44</v>
      </c>
      <c r="U58" s="17">
        <v>11318.64</v>
      </c>
      <c r="V58" s="17">
        <f t="shared" si="1"/>
        <v>13355.995199999999</v>
      </c>
      <c r="W58" s="14"/>
      <c r="X58" s="10">
        <v>2018</v>
      </c>
      <c r="Y58" s="14"/>
    </row>
    <row r="59" spans="1:25" s="15" customFormat="1" ht="89.25" x14ac:dyDescent="0.25">
      <c r="A59" s="16">
        <v>55</v>
      </c>
      <c r="B59" s="14" t="s">
        <v>253</v>
      </c>
      <c r="C59" s="9" t="s">
        <v>25</v>
      </c>
      <c r="D59" s="21" t="s">
        <v>321</v>
      </c>
      <c r="E59" s="14" t="s">
        <v>362</v>
      </c>
      <c r="F59" s="14" t="s">
        <v>399</v>
      </c>
      <c r="G59" s="14" t="s">
        <v>443</v>
      </c>
      <c r="H59" s="9" t="s">
        <v>29</v>
      </c>
      <c r="I59" s="11">
        <v>0</v>
      </c>
      <c r="J59" s="10" t="s">
        <v>34</v>
      </c>
      <c r="K59" s="9" t="s">
        <v>24</v>
      </c>
      <c r="L59" s="10" t="s">
        <v>31</v>
      </c>
      <c r="M59" s="9" t="s">
        <v>30</v>
      </c>
      <c r="N59" s="10" t="s">
        <v>27</v>
      </c>
      <c r="O59" s="12" t="s">
        <v>33</v>
      </c>
      <c r="P59" s="9">
        <v>0</v>
      </c>
      <c r="Q59" s="9">
        <v>166</v>
      </c>
      <c r="R59" s="14" t="s">
        <v>237</v>
      </c>
      <c r="S59" s="14">
        <v>4250</v>
      </c>
      <c r="T59" s="17">
        <v>583.89</v>
      </c>
      <c r="U59" s="17">
        <v>2481532.5</v>
      </c>
      <c r="V59" s="17">
        <f t="shared" si="1"/>
        <v>2928208.3499999996</v>
      </c>
      <c r="W59" s="14"/>
      <c r="X59" s="10">
        <v>2018</v>
      </c>
      <c r="Y59" s="14"/>
    </row>
    <row r="60" spans="1:25" s="15" customFormat="1" ht="89.25" x14ac:dyDescent="0.25">
      <c r="A60" s="16">
        <v>56</v>
      </c>
      <c r="B60" s="14" t="s">
        <v>254</v>
      </c>
      <c r="C60" s="9" t="s">
        <v>25</v>
      </c>
      <c r="D60" s="21" t="s">
        <v>322</v>
      </c>
      <c r="E60" s="14" t="s">
        <v>363</v>
      </c>
      <c r="F60" s="14" t="s">
        <v>400</v>
      </c>
      <c r="G60" s="14" t="s">
        <v>444</v>
      </c>
      <c r="H60" s="9" t="s">
        <v>29</v>
      </c>
      <c r="I60" s="11">
        <v>0</v>
      </c>
      <c r="J60" s="10" t="s">
        <v>34</v>
      </c>
      <c r="K60" s="9" t="s">
        <v>24</v>
      </c>
      <c r="L60" s="10" t="s">
        <v>31</v>
      </c>
      <c r="M60" s="9" t="s">
        <v>30</v>
      </c>
      <c r="N60" s="10" t="s">
        <v>27</v>
      </c>
      <c r="O60" s="12" t="s">
        <v>33</v>
      </c>
      <c r="P60" s="9">
        <v>0</v>
      </c>
      <c r="Q60" s="9">
        <v>796</v>
      </c>
      <c r="R60" s="14" t="s">
        <v>35</v>
      </c>
      <c r="S60" s="14">
        <v>15</v>
      </c>
      <c r="T60" s="17">
        <v>314.41000000000003</v>
      </c>
      <c r="U60" s="17">
        <v>4716.1499999999996</v>
      </c>
      <c r="V60" s="17">
        <f t="shared" si="1"/>
        <v>5565.0569999999989</v>
      </c>
      <c r="W60" s="14"/>
      <c r="X60" s="10">
        <v>2018</v>
      </c>
      <c r="Y60" s="14"/>
    </row>
    <row r="61" spans="1:25" s="15" customFormat="1" ht="89.25" x14ac:dyDescent="0.25">
      <c r="A61" s="16">
        <v>57</v>
      </c>
      <c r="B61" s="14" t="s">
        <v>255</v>
      </c>
      <c r="C61" s="9" t="s">
        <v>25</v>
      </c>
      <c r="D61" s="21" t="s">
        <v>323</v>
      </c>
      <c r="E61" s="14" t="s">
        <v>364</v>
      </c>
      <c r="F61" s="14" t="s">
        <v>401</v>
      </c>
      <c r="G61" s="14" t="s">
        <v>445</v>
      </c>
      <c r="H61" s="9" t="s">
        <v>29</v>
      </c>
      <c r="I61" s="11">
        <v>0</v>
      </c>
      <c r="J61" s="10" t="s">
        <v>34</v>
      </c>
      <c r="K61" s="9" t="s">
        <v>24</v>
      </c>
      <c r="L61" s="10" t="s">
        <v>31</v>
      </c>
      <c r="M61" s="9" t="s">
        <v>30</v>
      </c>
      <c r="N61" s="10" t="s">
        <v>27</v>
      </c>
      <c r="O61" s="12" t="s">
        <v>33</v>
      </c>
      <c r="P61" s="9">
        <v>0</v>
      </c>
      <c r="Q61" s="9">
        <v>796</v>
      </c>
      <c r="R61" s="14" t="s">
        <v>35</v>
      </c>
      <c r="S61" s="14">
        <v>20</v>
      </c>
      <c r="T61" s="17">
        <v>13923.73</v>
      </c>
      <c r="U61" s="17">
        <v>278474.59999999998</v>
      </c>
      <c r="V61" s="17">
        <f t="shared" si="1"/>
        <v>328600.02799999993</v>
      </c>
      <c r="W61" s="14"/>
      <c r="X61" s="10">
        <v>2018</v>
      </c>
      <c r="Y61" s="14"/>
    </row>
    <row r="62" spans="1:25" s="15" customFormat="1" ht="153" x14ac:dyDescent="0.25">
      <c r="A62" s="16">
        <v>58</v>
      </c>
      <c r="B62" s="14" t="s">
        <v>256</v>
      </c>
      <c r="C62" s="9" t="s">
        <v>25</v>
      </c>
      <c r="D62" s="21" t="s">
        <v>324</v>
      </c>
      <c r="E62" s="14" t="s">
        <v>365</v>
      </c>
      <c r="F62" s="14" t="s">
        <v>402</v>
      </c>
      <c r="G62" s="14" t="s">
        <v>446</v>
      </c>
      <c r="H62" s="9" t="s">
        <v>29</v>
      </c>
      <c r="I62" s="11">
        <v>0</v>
      </c>
      <c r="J62" s="10" t="s">
        <v>34</v>
      </c>
      <c r="K62" s="9" t="s">
        <v>24</v>
      </c>
      <c r="L62" s="10" t="s">
        <v>31</v>
      </c>
      <c r="M62" s="9" t="s">
        <v>30</v>
      </c>
      <c r="N62" s="10" t="s">
        <v>27</v>
      </c>
      <c r="O62" s="12" t="s">
        <v>33</v>
      </c>
      <c r="P62" s="9">
        <v>0</v>
      </c>
      <c r="Q62" s="9">
        <v>166</v>
      </c>
      <c r="R62" s="14" t="s">
        <v>237</v>
      </c>
      <c r="S62" s="14">
        <v>1400</v>
      </c>
      <c r="T62" s="17">
        <v>314.41000000000003</v>
      </c>
      <c r="U62" s="17">
        <v>440174</v>
      </c>
      <c r="V62" s="17">
        <f t="shared" si="1"/>
        <v>519405.31999999995</v>
      </c>
      <c r="W62" s="14"/>
      <c r="X62" s="10">
        <v>2018</v>
      </c>
      <c r="Y62" s="14"/>
    </row>
    <row r="63" spans="1:25" s="15" customFormat="1" ht="89.25" x14ac:dyDescent="0.25">
      <c r="A63" s="16">
        <v>59</v>
      </c>
      <c r="B63" s="14" t="s">
        <v>257</v>
      </c>
      <c r="C63" s="9" t="s">
        <v>25</v>
      </c>
      <c r="D63" s="21" t="s">
        <v>325</v>
      </c>
      <c r="E63" s="14" t="s">
        <v>366</v>
      </c>
      <c r="F63" s="14" t="s">
        <v>403</v>
      </c>
      <c r="G63" s="14" t="s">
        <v>447</v>
      </c>
      <c r="H63" s="9" t="s">
        <v>29</v>
      </c>
      <c r="I63" s="11">
        <v>0</v>
      </c>
      <c r="J63" s="10" t="s">
        <v>34</v>
      </c>
      <c r="K63" s="9" t="s">
        <v>24</v>
      </c>
      <c r="L63" s="10" t="s">
        <v>31</v>
      </c>
      <c r="M63" s="9" t="s">
        <v>30</v>
      </c>
      <c r="N63" s="10" t="s">
        <v>27</v>
      </c>
      <c r="O63" s="12" t="s">
        <v>33</v>
      </c>
      <c r="P63" s="9">
        <v>0</v>
      </c>
      <c r="Q63" s="9">
        <v>166</v>
      </c>
      <c r="R63" s="14" t="s">
        <v>237</v>
      </c>
      <c r="S63" s="14">
        <v>6</v>
      </c>
      <c r="T63" s="17">
        <v>12082.2</v>
      </c>
      <c r="U63" s="17">
        <v>72493.2</v>
      </c>
      <c r="V63" s="17">
        <f t="shared" si="1"/>
        <v>85541.975999999995</v>
      </c>
      <c r="W63" s="14"/>
      <c r="X63" s="10">
        <v>2018</v>
      </c>
      <c r="Y63" s="14"/>
    </row>
    <row r="64" spans="1:25" s="15" customFormat="1" ht="89.25" x14ac:dyDescent="0.25">
      <c r="A64" s="16">
        <v>60</v>
      </c>
      <c r="B64" s="14" t="s">
        <v>258</v>
      </c>
      <c r="C64" s="9" t="s">
        <v>25</v>
      </c>
      <c r="D64" s="21" t="s">
        <v>326</v>
      </c>
      <c r="E64" s="14" t="s">
        <v>367</v>
      </c>
      <c r="F64" s="14" t="s">
        <v>404</v>
      </c>
      <c r="G64" s="14" t="s">
        <v>448</v>
      </c>
      <c r="H64" s="9" t="s">
        <v>29</v>
      </c>
      <c r="I64" s="11">
        <v>0</v>
      </c>
      <c r="J64" s="10" t="s">
        <v>34</v>
      </c>
      <c r="K64" s="9" t="s">
        <v>24</v>
      </c>
      <c r="L64" s="10" t="s">
        <v>31</v>
      </c>
      <c r="M64" s="9" t="s">
        <v>30</v>
      </c>
      <c r="N64" s="10" t="s">
        <v>27</v>
      </c>
      <c r="O64" s="12" t="s">
        <v>33</v>
      </c>
      <c r="P64" s="9">
        <v>0</v>
      </c>
      <c r="Q64" s="24">
        <v>6</v>
      </c>
      <c r="R64" s="14" t="s">
        <v>235</v>
      </c>
      <c r="S64" s="14">
        <v>50</v>
      </c>
      <c r="T64" s="17">
        <v>224.58</v>
      </c>
      <c r="U64" s="17">
        <v>11229</v>
      </c>
      <c r="V64" s="17">
        <f t="shared" si="1"/>
        <v>13250.22</v>
      </c>
      <c r="W64" s="14"/>
      <c r="X64" s="10">
        <v>2018</v>
      </c>
      <c r="Y64" s="14"/>
    </row>
    <row r="65" spans="1:25" s="15" customFormat="1" ht="89.25" x14ac:dyDescent="0.25">
      <c r="A65" s="16">
        <v>61</v>
      </c>
      <c r="B65" s="14" t="s">
        <v>259</v>
      </c>
      <c r="C65" s="9" t="s">
        <v>25</v>
      </c>
      <c r="D65" s="21" t="s">
        <v>326</v>
      </c>
      <c r="E65" s="14" t="s">
        <v>367</v>
      </c>
      <c r="F65" s="14" t="s">
        <v>404</v>
      </c>
      <c r="G65" s="14" t="s">
        <v>449</v>
      </c>
      <c r="H65" s="9" t="s">
        <v>29</v>
      </c>
      <c r="I65" s="11">
        <v>0</v>
      </c>
      <c r="J65" s="10" t="s">
        <v>34</v>
      </c>
      <c r="K65" s="9" t="s">
        <v>24</v>
      </c>
      <c r="L65" s="10" t="s">
        <v>31</v>
      </c>
      <c r="M65" s="9" t="s">
        <v>30</v>
      </c>
      <c r="N65" s="10" t="s">
        <v>27</v>
      </c>
      <c r="O65" s="12" t="s">
        <v>33</v>
      </c>
      <c r="P65" s="9">
        <v>0</v>
      </c>
      <c r="Q65" s="24">
        <v>6</v>
      </c>
      <c r="R65" s="14" t="s">
        <v>235</v>
      </c>
      <c r="S65" s="14">
        <v>35</v>
      </c>
      <c r="T65" s="17">
        <v>494.07</v>
      </c>
      <c r="U65" s="17">
        <v>17292.45</v>
      </c>
      <c r="V65" s="17">
        <f t="shared" si="1"/>
        <v>20405.091</v>
      </c>
      <c r="W65" s="14"/>
      <c r="X65" s="10">
        <v>2018</v>
      </c>
      <c r="Y65" s="14"/>
    </row>
    <row r="66" spans="1:25" s="15" customFormat="1" ht="89.25" x14ac:dyDescent="0.25">
      <c r="A66" s="16">
        <v>62</v>
      </c>
      <c r="B66" s="14" t="s">
        <v>260</v>
      </c>
      <c r="C66" s="9" t="s">
        <v>25</v>
      </c>
      <c r="D66" s="21" t="s">
        <v>327</v>
      </c>
      <c r="E66" s="14" t="s">
        <v>368</v>
      </c>
      <c r="F66" s="14" t="s">
        <v>405</v>
      </c>
      <c r="G66" s="14" t="s">
        <v>450</v>
      </c>
      <c r="H66" s="9" t="s">
        <v>29</v>
      </c>
      <c r="I66" s="11">
        <v>0</v>
      </c>
      <c r="J66" s="10" t="s">
        <v>34</v>
      </c>
      <c r="K66" s="9" t="s">
        <v>24</v>
      </c>
      <c r="L66" s="10" t="s">
        <v>31</v>
      </c>
      <c r="M66" s="9" t="s">
        <v>30</v>
      </c>
      <c r="N66" s="10" t="s">
        <v>27</v>
      </c>
      <c r="O66" s="12" t="s">
        <v>33</v>
      </c>
      <c r="P66" s="9">
        <v>0</v>
      </c>
      <c r="Q66" s="9">
        <v>166</v>
      </c>
      <c r="R66" s="14" t="s">
        <v>237</v>
      </c>
      <c r="S66" s="14">
        <v>10</v>
      </c>
      <c r="T66" s="17">
        <v>314.41000000000003</v>
      </c>
      <c r="U66" s="17">
        <v>3144.1</v>
      </c>
      <c r="V66" s="17">
        <f t="shared" si="1"/>
        <v>3710.0379999999996</v>
      </c>
      <c r="W66" s="14"/>
      <c r="X66" s="10">
        <v>2018</v>
      </c>
      <c r="Y66" s="14"/>
    </row>
    <row r="67" spans="1:25" s="15" customFormat="1" ht="89.25" x14ac:dyDescent="0.25">
      <c r="A67" s="16">
        <v>63</v>
      </c>
      <c r="B67" s="14" t="s">
        <v>261</v>
      </c>
      <c r="C67" s="9" t="s">
        <v>25</v>
      </c>
      <c r="D67" s="21" t="s">
        <v>328</v>
      </c>
      <c r="E67" s="14" t="s">
        <v>145</v>
      </c>
      <c r="F67" s="14" t="s">
        <v>406</v>
      </c>
      <c r="G67" s="14" t="s">
        <v>451</v>
      </c>
      <c r="H67" s="9" t="s">
        <v>29</v>
      </c>
      <c r="I67" s="11">
        <v>0</v>
      </c>
      <c r="J67" s="10" t="s">
        <v>34</v>
      </c>
      <c r="K67" s="9" t="s">
        <v>24</v>
      </c>
      <c r="L67" s="10" t="s">
        <v>31</v>
      </c>
      <c r="M67" s="9" t="s">
        <v>30</v>
      </c>
      <c r="N67" s="10" t="s">
        <v>27</v>
      </c>
      <c r="O67" s="12" t="s">
        <v>33</v>
      </c>
      <c r="P67" s="9">
        <v>0</v>
      </c>
      <c r="Q67" s="9">
        <v>796</v>
      </c>
      <c r="R67" s="14" t="s">
        <v>35</v>
      </c>
      <c r="S67" s="14">
        <v>4</v>
      </c>
      <c r="T67" s="17">
        <v>3458.47</v>
      </c>
      <c r="U67" s="17">
        <v>13833.88</v>
      </c>
      <c r="V67" s="17">
        <f t="shared" si="1"/>
        <v>16323.978399999998</v>
      </c>
      <c r="W67" s="14"/>
      <c r="X67" s="10">
        <v>2018</v>
      </c>
      <c r="Y67" s="14"/>
    </row>
    <row r="68" spans="1:25" s="15" customFormat="1" ht="89.25" x14ac:dyDescent="0.25">
      <c r="A68" s="16">
        <v>64</v>
      </c>
      <c r="B68" s="14" t="s">
        <v>262</v>
      </c>
      <c r="C68" s="9" t="s">
        <v>25</v>
      </c>
      <c r="D68" s="21" t="s">
        <v>329</v>
      </c>
      <c r="E68" s="14" t="s">
        <v>369</v>
      </c>
      <c r="F68" s="14" t="s">
        <v>407</v>
      </c>
      <c r="G68" s="14" t="s">
        <v>452</v>
      </c>
      <c r="H68" s="9" t="s">
        <v>29</v>
      </c>
      <c r="I68" s="11">
        <v>0</v>
      </c>
      <c r="J68" s="10" t="s">
        <v>34</v>
      </c>
      <c r="K68" s="9" t="s">
        <v>24</v>
      </c>
      <c r="L68" s="10" t="s">
        <v>31</v>
      </c>
      <c r="M68" s="9" t="s">
        <v>30</v>
      </c>
      <c r="N68" s="10" t="s">
        <v>27</v>
      </c>
      <c r="O68" s="12" t="s">
        <v>33</v>
      </c>
      <c r="P68" s="9">
        <v>0</v>
      </c>
      <c r="Q68" s="9">
        <v>796</v>
      </c>
      <c r="R68" s="14" t="s">
        <v>35</v>
      </c>
      <c r="S68" s="14">
        <v>6</v>
      </c>
      <c r="T68" s="17">
        <v>12261.86</v>
      </c>
      <c r="U68" s="17">
        <v>73571.16</v>
      </c>
      <c r="V68" s="17">
        <f t="shared" si="1"/>
        <v>86813.968800000002</v>
      </c>
      <c r="W68" s="14"/>
      <c r="X68" s="10">
        <v>2018</v>
      </c>
      <c r="Y68" s="14"/>
    </row>
    <row r="69" spans="1:25" s="15" customFormat="1" ht="89.25" x14ac:dyDescent="0.25">
      <c r="A69" s="16">
        <v>65</v>
      </c>
      <c r="B69" s="14" t="s">
        <v>263</v>
      </c>
      <c r="C69" s="9" t="s">
        <v>25</v>
      </c>
      <c r="D69" s="21" t="s">
        <v>330</v>
      </c>
      <c r="E69" s="14" t="s">
        <v>370</v>
      </c>
      <c r="F69" s="14" t="s">
        <v>408</v>
      </c>
      <c r="G69" s="14" t="s">
        <v>453</v>
      </c>
      <c r="H69" s="9" t="s">
        <v>29</v>
      </c>
      <c r="I69" s="11">
        <v>0</v>
      </c>
      <c r="J69" s="10" t="s">
        <v>34</v>
      </c>
      <c r="K69" s="9" t="s">
        <v>24</v>
      </c>
      <c r="L69" s="10" t="s">
        <v>31</v>
      </c>
      <c r="M69" s="9" t="s">
        <v>30</v>
      </c>
      <c r="N69" s="10" t="s">
        <v>27</v>
      </c>
      <c r="O69" s="12" t="s">
        <v>33</v>
      </c>
      <c r="P69" s="9">
        <v>0</v>
      </c>
      <c r="Q69" s="9">
        <v>166</v>
      </c>
      <c r="R69" s="14" t="s">
        <v>237</v>
      </c>
      <c r="S69" s="14">
        <v>55</v>
      </c>
      <c r="T69" s="17">
        <v>943.22</v>
      </c>
      <c r="U69" s="17">
        <v>51877.1</v>
      </c>
      <c r="V69" s="17">
        <f t="shared" si="1"/>
        <v>61214.977999999996</v>
      </c>
      <c r="W69" s="14"/>
      <c r="X69" s="10">
        <v>2018</v>
      </c>
      <c r="Y69" s="14"/>
    </row>
    <row r="70" spans="1:25" s="15" customFormat="1" ht="89.25" x14ac:dyDescent="0.25">
      <c r="A70" s="16">
        <v>66</v>
      </c>
      <c r="B70" s="14" t="s">
        <v>264</v>
      </c>
      <c r="C70" s="9" t="s">
        <v>25</v>
      </c>
      <c r="D70" s="21" t="s">
        <v>330</v>
      </c>
      <c r="E70" s="14" t="s">
        <v>370</v>
      </c>
      <c r="F70" s="14" t="s">
        <v>408</v>
      </c>
      <c r="G70" s="14" t="s">
        <v>454</v>
      </c>
      <c r="H70" s="9" t="s">
        <v>29</v>
      </c>
      <c r="I70" s="11">
        <v>0</v>
      </c>
      <c r="J70" s="10" t="s">
        <v>34</v>
      </c>
      <c r="K70" s="9" t="s">
        <v>24</v>
      </c>
      <c r="L70" s="10" t="s">
        <v>31</v>
      </c>
      <c r="M70" s="9" t="s">
        <v>30</v>
      </c>
      <c r="N70" s="10" t="s">
        <v>27</v>
      </c>
      <c r="O70" s="12" t="s">
        <v>33</v>
      </c>
      <c r="P70" s="9">
        <v>0</v>
      </c>
      <c r="Q70" s="9">
        <v>166</v>
      </c>
      <c r="R70" s="14" t="s">
        <v>237</v>
      </c>
      <c r="S70" s="14">
        <v>13</v>
      </c>
      <c r="T70" s="17">
        <v>943.22</v>
      </c>
      <c r="U70" s="17">
        <v>12261.86</v>
      </c>
      <c r="V70" s="17">
        <f t="shared" si="1"/>
        <v>14468.9948</v>
      </c>
      <c r="W70" s="14"/>
      <c r="X70" s="10">
        <v>2018</v>
      </c>
      <c r="Y70" s="14"/>
    </row>
    <row r="71" spans="1:25" s="15" customFormat="1" ht="89.25" x14ac:dyDescent="0.25">
      <c r="A71" s="16">
        <v>67</v>
      </c>
      <c r="B71" s="14" t="s">
        <v>265</v>
      </c>
      <c r="C71" s="9" t="s">
        <v>25</v>
      </c>
      <c r="D71" s="21" t="s">
        <v>330</v>
      </c>
      <c r="E71" s="14" t="s">
        <v>370</v>
      </c>
      <c r="F71" s="14" t="s">
        <v>408</v>
      </c>
      <c r="G71" s="14" t="s">
        <v>455</v>
      </c>
      <c r="H71" s="9" t="s">
        <v>29</v>
      </c>
      <c r="I71" s="11">
        <v>0</v>
      </c>
      <c r="J71" s="10" t="s">
        <v>34</v>
      </c>
      <c r="K71" s="9" t="s">
        <v>24</v>
      </c>
      <c r="L71" s="10" t="s">
        <v>31</v>
      </c>
      <c r="M71" s="9" t="s">
        <v>30</v>
      </c>
      <c r="N71" s="10" t="s">
        <v>27</v>
      </c>
      <c r="O71" s="12" t="s">
        <v>33</v>
      </c>
      <c r="P71" s="9">
        <v>0</v>
      </c>
      <c r="Q71" s="9">
        <v>166</v>
      </c>
      <c r="R71" s="14" t="s">
        <v>237</v>
      </c>
      <c r="S71" s="14">
        <v>45</v>
      </c>
      <c r="T71" s="17">
        <v>943.22</v>
      </c>
      <c r="U71" s="17">
        <v>42444.9</v>
      </c>
      <c r="V71" s="17">
        <f t="shared" si="1"/>
        <v>50084.981999999996</v>
      </c>
      <c r="W71" s="14"/>
      <c r="X71" s="10">
        <v>2018</v>
      </c>
      <c r="Y71" s="14"/>
    </row>
    <row r="72" spans="1:25" s="15" customFormat="1" ht="89.25" x14ac:dyDescent="0.25">
      <c r="A72" s="16">
        <v>68</v>
      </c>
      <c r="B72" s="14" t="s">
        <v>266</v>
      </c>
      <c r="C72" s="9" t="s">
        <v>25</v>
      </c>
      <c r="D72" s="21" t="s">
        <v>330</v>
      </c>
      <c r="E72" s="14" t="s">
        <v>370</v>
      </c>
      <c r="F72" s="14" t="s">
        <v>408</v>
      </c>
      <c r="G72" s="14" t="s">
        <v>456</v>
      </c>
      <c r="H72" s="9" t="s">
        <v>29</v>
      </c>
      <c r="I72" s="11">
        <v>0</v>
      </c>
      <c r="J72" s="10" t="s">
        <v>34</v>
      </c>
      <c r="K72" s="9" t="s">
        <v>24</v>
      </c>
      <c r="L72" s="10" t="s">
        <v>31</v>
      </c>
      <c r="M72" s="9" t="s">
        <v>30</v>
      </c>
      <c r="N72" s="10" t="s">
        <v>27</v>
      </c>
      <c r="O72" s="12" t="s">
        <v>33</v>
      </c>
      <c r="P72" s="9">
        <v>0</v>
      </c>
      <c r="Q72" s="9">
        <v>166</v>
      </c>
      <c r="R72" s="14" t="s">
        <v>237</v>
      </c>
      <c r="S72" s="14">
        <v>35</v>
      </c>
      <c r="T72" s="17">
        <v>943.22</v>
      </c>
      <c r="U72" s="17">
        <v>33012.699999999997</v>
      </c>
      <c r="V72" s="17">
        <f t="shared" si="1"/>
        <v>38954.985999999997</v>
      </c>
      <c r="W72" s="14"/>
      <c r="X72" s="10">
        <v>2018</v>
      </c>
      <c r="Y72" s="14"/>
    </row>
    <row r="73" spans="1:25" s="15" customFormat="1" ht="89.25" x14ac:dyDescent="0.25">
      <c r="A73" s="16">
        <v>69</v>
      </c>
      <c r="B73" s="14" t="s">
        <v>267</v>
      </c>
      <c r="C73" s="9" t="s">
        <v>25</v>
      </c>
      <c r="D73" s="21" t="s">
        <v>331</v>
      </c>
      <c r="E73" s="14" t="s">
        <v>371</v>
      </c>
      <c r="F73" s="14" t="s">
        <v>409</v>
      </c>
      <c r="G73" s="27" t="s">
        <v>504</v>
      </c>
      <c r="H73" s="9" t="s">
        <v>29</v>
      </c>
      <c r="I73" s="11">
        <v>0</v>
      </c>
      <c r="J73" s="10" t="s">
        <v>34</v>
      </c>
      <c r="K73" s="9" t="s">
        <v>24</v>
      </c>
      <c r="L73" s="10" t="s">
        <v>31</v>
      </c>
      <c r="M73" s="9" t="s">
        <v>30</v>
      </c>
      <c r="N73" s="10" t="s">
        <v>27</v>
      </c>
      <c r="O73" s="12" t="s">
        <v>33</v>
      </c>
      <c r="P73" s="9">
        <v>0</v>
      </c>
      <c r="Q73" s="9">
        <v>796</v>
      </c>
      <c r="R73" s="14" t="s">
        <v>35</v>
      </c>
      <c r="S73" s="14">
        <v>3</v>
      </c>
      <c r="T73" s="17">
        <v>3548.31</v>
      </c>
      <c r="U73" s="17">
        <v>10644.93</v>
      </c>
      <c r="V73" s="17">
        <f t="shared" si="1"/>
        <v>12561.017399999999</v>
      </c>
      <c r="W73" s="14"/>
      <c r="X73" s="10">
        <v>2018</v>
      </c>
      <c r="Y73" s="14"/>
    </row>
    <row r="74" spans="1:25" s="15" customFormat="1" ht="89.25" x14ac:dyDescent="0.25">
      <c r="A74" s="16">
        <v>70</v>
      </c>
      <c r="B74" s="14" t="s">
        <v>268</v>
      </c>
      <c r="C74" s="9" t="s">
        <v>25</v>
      </c>
      <c r="D74" s="21" t="s">
        <v>332</v>
      </c>
      <c r="E74" s="14" t="s">
        <v>372</v>
      </c>
      <c r="F74" s="14" t="s">
        <v>410</v>
      </c>
      <c r="G74" s="14" t="s">
        <v>457</v>
      </c>
      <c r="H74" s="9" t="s">
        <v>29</v>
      </c>
      <c r="I74" s="11">
        <v>0</v>
      </c>
      <c r="J74" s="10" t="s">
        <v>34</v>
      </c>
      <c r="K74" s="9" t="s">
        <v>24</v>
      </c>
      <c r="L74" s="10" t="s">
        <v>31</v>
      </c>
      <c r="M74" s="9" t="s">
        <v>30</v>
      </c>
      <c r="N74" s="10" t="s">
        <v>27</v>
      </c>
      <c r="O74" s="12" t="s">
        <v>33</v>
      </c>
      <c r="P74" s="9">
        <v>0</v>
      </c>
      <c r="Q74" s="9">
        <v>796</v>
      </c>
      <c r="R74" s="14" t="s">
        <v>35</v>
      </c>
      <c r="S74" s="14">
        <v>2</v>
      </c>
      <c r="T74" s="17">
        <v>10600</v>
      </c>
      <c r="U74" s="17">
        <v>21200</v>
      </c>
      <c r="V74" s="17">
        <f t="shared" si="1"/>
        <v>25016</v>
      </c>
      <c r="W74" s="14"/>
      <c r="X74" s="10">
        <v>2018</v>
      </c>
      <c r="Y74" s="14"/>
    </row>
    <row r="75" spans="1:25" s="15" customFormat="1" ht="89.25" x14ac:dyDescent="0.25">
      <c r="A75" s="16">
        <v>71</v>
      </c>
      <c r="B75" s="14" t="s">
        <v>269</v>
      </c>
      <c r="C75" s="9" t="s">
        <v>25</v>
      </c>
      <c r="D75" s="21" t="s">
        <v>332</v>
      </c>
      <c r="E75" s="14" t="s">
        <v>372</v>
      </c>
      <c r="F75" s="14" t="s">
        <v>410</v>
      </c>
      <c r="G75" s="14" t="s">
        <v>458</v>
      </c>
      <c r="H75" s="9" t="s">
        <v>29</v>
      </c>
      <c r="I75" s="11">
        <v>0</v>
      </c>
      <c r="J75" s="10" t="s">
        <v>34</v>
      </c>
      <c r="K75" s="9" t="s">
        <v>24</v>
      </c>
      <c r="L75" s="10" t="s">
        <v>31</v>
      </c>
      <c r="M75" s="9" t="s">
        <v>30</v>
      </c>
      <c r="N75" s="10" t="s">
        <v>27</v>
      </c>
      <c r="O75" s="12" t="s">
        <v>33</v>
      </c>
      <c r="P75" s="9">
        <v>0</v>
      </c>
      <c r="Q75" s="9">
        <v>796</v>
      </c>
      <c r="R75" s="14" t="s">
        <v>35</v>
      </c>
      <c r="S75" s="14">
        <v>2</v>
      </c>
      <c r="T75" s="17">
        <v>9162.7099999999991</v>
      </c>
      <c r="U75" s="17">
        <v>18325.419999999998</v>
      </c>
      <c r="V75" s="17">
        <f t="shared" si="1"/>
        <v>21623.995599999998</v>
      </c>
      <c r="W75" s="14"/>
      <c r="X75" s="10">
        <v>2018</v>
      </c>
      <c r="Y75" s="14"/>
    </row>
    <row r="76" spans="1:25" s="15" customFormat="1" ht="89.25" x14ac:dyDescent="0.25">
      <c r="A76" s="16">
        <v>72</v>
      </c>
      <c r="B76" s="14" t="s">
        <v>270</v>
      </c>
      <c r="C76" s="9" t="s">
        <v>25</v>
      </c>
      <c r="D76" s="21" t="s">
        <v>333</v>
      </c>
      <c r="E76" s="14" t="s">
        <v>373</v>
      </c>
      <c r="F76" s="14" t="s">
        <v>411</v>
      </c>
      <c r="G76" s="14" t="s">
        <v>459</v>
      </c>
      <c r="H76" s="9" t="s">
        <v>29</v>
      </c>
      <c r="I76" s="11">
        <v>0</v>
      </c>
      <c r="J76" s="10" t="s">
        <v>34</v>
      </c>
      <c r="K76" s="9" t="s">
        <v>24</v>
      </c>
      <c r="L76" s="10" t="s">
        <v>31</v>
      </c>
      <c r="M76" s="9" t="s">
        <v>30</v>
      </c>
      <c r="N76" s="10" t="s">
        <v>27</v>
      </c>
      <c r="O76" s="12" t="s">
        <v>33</v>
      </c>
      <c r="P76" s="9">
        <v>0</v>
      </c>
      <c r="Q76" s="9">
        <v>796</v>
      </c>
      <c r="R76" s="14" t="s">
        <v>35</v>
      </c>
      <c r="S76" s="14">
        <v>2</v>
      </c>
      <c r="T76" s="17">
        <v>898.31</v>
      </c>
      <c r="U76" s="17">
        <v>1796.62</v>
      </c>
      <c r="V76" s="17">
        <f t="shared" si="1"/>
        <v>2120.0115999999998</v>
      </c>
      <c r="W76" s="14"/>
      <c r="X76" s="10">
        <v>2018</v>
      </c>
      <c r="Y76" s="14"/>
    </row>
    <row r="77" spans="1:25" s="15" customFormat="1" ht="89.25" x14ac:dyDescent="0.25">
      <c r="A77" s="16">
        <v>73</v>
      </c>
      <c r="B77" s="14" t="s">
        <v>271</v>
      </c>
      <c r="C77" s="9" t="s">
        <v>25</v>
      </c>
      <c r="D77" s="21" t="s">
        <v>334</v>
      </c>
      <c r="E77" s="14" t="s">
        <v>374</v>
      </c>
      <c r="F77" s="14" t="s">
        <v>412</v>
      </c>
      <c r="G77" s="14" t="s">
        <v>460</v>
      </c>
      <c r="H77" s="9" t="s">
        <v>29</v>
      </c>
      <c r="I77" s="11">
        <v>0</v>
      </c>
      <c r="J77" s="10" t="s">
        <v>34</v>
      </c>
      <c r="K77" s="9" t="s">
        <v>24</v>
      </c>
      <c r="L77" s="10" t="s">
        <v>31</v>
      </c>
      <c r="M77" s="9" t="s">
        <v>30</v>
      </c>
      <c r="N77" s="10" t="s">
        <v>27</v>
      </c>
      <c r="O77" s="12" t="s">
        <v>33</v>
      </c>
      <c r="P77" s="9">
        <v>0</v>
      </c>
      <c r="Q77" s="9">
        <v>796</v>
      </c>
      <c r="R77" s="14" t="s">
        <v>35</v>
      </c>
      <c r="S77" s="14">
        <v>1</v>
      </c>
      <c r="T77" s="17">
        <v>1302.54</v>
      </c>
      <c r="U77" s="17">
        <v>1302.54</v>
      </c>
      <c r="V77" s="17">
        <f t="shared" si="1"/>
        <v>1536.9971999999998</v>
      </c>
      <c r="W77" s="14"/>
      <c r="X77" s="10">
        <v>2018</v>
      </c>
      <c r="Y77" s="14"/>
    </row>
    <row r="78" spans="1:25" s="15" customFormat="1" ht="89.25" x14ac:dyDescent="0.25">
      <c r="A78" s="16">
        <v>74</v>
      </c>
      <c r="B78" s="14" t="s">
        <v>272</v>
      </c>
      <c r="C78" s="9" t="s">
        <v>25</v>
      </c>
      <c r="D78" s="21" t="s">
        <v>334</v>
      </c>
      <c r="E78" s="14" t="s">
        <v>374</v>
      </c>
      <c r="F78" s="14" t="s">
        <v>412</v>
      </c>
      <c r="G78" s="14" t="s">
        <v>461</v>
      </c>
      <c r="H78" s="9" t="s">
        <v>29</v>
      </c>
      <c r="I78" s="11">
        <v>0</v>
      </c>
      <c r="J78" s="10" t="s">
        <v>34</v>
      </c>
      <c r="K78" s="9" t="s">
        <v>24</v>
      </c>
      <c r="L78" s="10" t="s">
        <v>31</v>
      </c>
      <c r="M78" s="9" t="s">
        <v>30</v>
      </c>
      <c r="N78" s="10" t="s">
        <v>27</v>
      </c>
      <c r="O78" s="12" t="s">
        <v>33</v>
      </c>
      <c r="P78" s="9">
        <v>0</v>
      </c>
      <c r="Q78" s="9">
        <v>796</v>
      </c>
      <c r="R78" s="14" t="s">
        <v>35</v>
      </c>
      <c r="S78" s="14">
        <v>6</v>
      </c>
      <c r="T78" s="17">
        <v>1661.86</v>
      </c>
      <c r="U78" s="17">
        <v>9971.16</v>
      </c>
      <c r="V78" s="17">
        <f t="shared" si="1"/>
        <v>11765.968799999999</v>
      </c>
      <c r="W78" s="14"/>
      <c r="X78" s="10">
        <v>2018</v>
      </c>
      <c r="Y78" s="14"/>
    </row>
    <row r="79" spans="1:25" s="15" customFormat="1" ht="89.25" x14ac:dyDescent="0.25">
      <c r="A79" s="16">
        <v>75</v>
      </c>
      <c r="B79" s="14" t="s">
        <v>273</v>
      </c>
      <c r="C79" s="9" t="s">
        <v>25</v>
      </c>
      <c r="D79" s="21" t="s">
        <v>335</v>
      </c>
      <c r="E79" s="14" t="s">
        <v>375</v>
      </c>
      <c r="F79" s="14" t="s">
        <v>413</v>
      </c>
      <c r="G79" s="14" t="s">
        <v>462</v>
      </c>
      <c r="H79" s="9" t="s">
        <v>29</v>
      </c>
      <c r="I79" s="11">
        <v>0</v>
      </c>
      <c r="J79" s="10" t="s">
        <v>34</v>
      </c>
      <c r="K79" s="9" t="s">
        <v>24</v>
      </c>
      <c r="L79" s="10" t="s">
        <v>31</v>
      </c>
      <c r="M79" s="9" t="s">
        <v>30</v>
      </c>
      <c r="N79" s="10" t="s">
        <v>27</v>
      </c>
      <c r="O79" s="12" t="s">
        <v>33</v>
      </c>
      <c r="P79" s="9">
        <v>0</v>
      </c>
      <c r="Q79" s="9">
        <v>796</v>
      </c>
      <c r="R79" s="14" t="s">
        <v>35</v>
      </c>
      <c r="S79" s="14">
        <v>1</v>
      </c>
      <c r="T79" s="17">
        <v>7860.17</v>
      </c>
      <c r="U79" s="17">
        <v>7860.17</v>
      </c>
      <c r="V79" s="17">
        <f t="shared" si="1"/>
        <v>9275.0005999999994</v>
      </c>
      <c r="W79" s="14"/>
      <c r="X79" s="10">
        <v>2018</v>
      </c>
      <c r="Y79" s="14"/>
    </row>
    <row r="80" spans="1:25" s="15" customFormat="1" ht="89.25" x14ac:dyDescent="0.25">
      <c r="A80" s="16">
        <v>76</v>
      </c>
      <c r="B80" s="14" t="s">
        <v>274</v>
      </c>
      <c r="C80" s="9" t="s">
        <v>25</v>
      </c>
      <c r="D80" s="21" t="s">
        <v>335</v>
      </c>
      <c r="E80" s="14" t="s">
        <v>375</v>
      </c>
      <c r="F80" s="14" t="s">
        <v>413</v>
      </c>
      <c r="G80" s="14" t="s">
        <v>463</v>
      </c>
      <c r="H80" s="9" t="s">
        <v>29</v>
      </c>
      <c r="I80" s="11">
        <v>0</v>
      </c>
      <c r="J80" s="10" t="s">
        <v>34</v>
      </c>
      <c r="K80" s="9" t="s">
        <v>24</v>
      </c>
      <c r="L80" s="10" t="s">
        <v>31</v>
      </c>
      <c r="M80" s="9" t="s">
        <v>30</v>
      </c>
      <c r="N80" s="10" t="s">
        <v>27</v>
      </c>
      <c r="O80" s="12" t="s">
        <v>33</v>
      </c>
      <c r="P80" s="9">
        <v>0</v>
      </c>
      <c r="Q80" s="9">
        <v>796</v>
      </c>
      <c r="R80" s="14" t="s">
        <v>35</v>
      </c>
      <c r="S80" s="14">
        <v>2</v>
      </c>
      <c r="T80" s="17">
        <v>1886.44</v>
      </c>
      <c r="U80" s="17">
        <v>3772.88</v>
      </c>
      <c r="V80" s="17">
        <f t="shared" si="1"/>
        <v>4451.9983999999995</v>
      </c>
      <c r="W80" s="14"/>
      <c r="X80" s="10">
        <v>2018</v>
      </c>
      <c r="Y80" s="14"/>
    </row>
    <row r="81" spans="1:25" s="15" customFormat="1" ht="89.25" x14ac:dyDescent="0.25">
      <c r="A81" s="16">
        <v>77</v>
      </c>
      <c r="B81" s="14" t="s">
        <v>275</v>
      </c>
      <c r="C81" s="9" t="s">
        <v>25</v>
      </c>
      <c r="D81" s="21" t="s">
        <v>335</v>
      </c>
      <c r="E81" s="14" t="s">
        <v>375</v>
      </c>
      <c r="F81" s="14" t="s">
        <v>413</v>
      </c>
      <c r="G81" s="14" t="s">
        <v>464</v>
      </c>
      <c r="H81" s="9" t="s">
        <v>29</v>
      </c>
      <c r="I81" s="11">
        <v>0</v>
      </c>
      <c r="J81" s="10" t="s">
        <v>34</v>
      </c>
      <c r="K81" s="9" t="s">
        <v>24</v>
      </c>
      <c r="L81" s="10" t="s">
        <v>31</v>
      </c>
      <c r="M81" s="9" t="s">
        <v>30</v>
      </c>
      <c r="N81" s="10" t="s">
        <v>27</v>
      </c>
      <c r="O81" s="12" t="s">
        <v>33</v>
      </c>
      <c r="P81" s="9">
        <v>0</v>
      </c>
      <c r="Q81" s="9">
        <v>796</v>
      </c>
      <c r="R81" s="14" t="s">
        <v>35</v>
      </c>
      <c r="S81" s="14">
        <v>1</v>
      </c>
      <c r="T81" s="17">
        <v>2560.17</v>
      </c>
      <c r="U81" s="17">
        <v>2560.17</v>
      </c>
      <c r="V81" s="17">
        <f t="shared" si="1"/>
        <v>3021.0005999999998</v>
      </c>
      <c r="W81" s="14"/>
      <c r="X81" s="10">
        <v>2018</v>
      </c>
      <c r="Y81" s="14"/>
    </row>
    <row r="82" spans="1:25" s="15" customFormat="1" ht="89.25" x14ac:dyDescent="0.25">
      <c r="A82" s="16">
        <v>78</v>
      </c>
      <c r="B82" s="14" t="s">
        <v>276</v>
      </c>
      <c r="C82" s="9" t="s">
        <v>25</v>
      </c>
      <c r="D82" s="21" t="s">
        <v>335</v>
      </c>
      <c r="E82" s="14" t="s">
        <v>375</v>
      </c>
      <c r="F82" s="14" t="s">
        <v>413</v>
      </c>
      <c r="G82" s="14" t="s">
        <v>465</v>
      </c>
      <c r="H82" s="9" t="s">
        <v>29</v>
      </c>
      <c r="I82" s="11">
        <v>0</v>
      </c>
      <c r="J82" s="10" t="s">
        <v>34</v>
      </c>
      <c r="K82" s="9" t="s">
        <v>24</v>
      </c>
      <c r="L82" s="10" t="s">
        <v>31</v>
      </c>
      <c r="M82" s="9" t="s">
        <v>30</v>
      </c>
      <c r="N82" s="10" t="s">
        <v>27</v>
      </c>
      <c r="O82" s="12" t="s">
        <v>33</v>
      </c>
      <c r="P82" s="9">
        <v>0</v>
      </c>
      <c r="Q82" s="9">
        <v>796</v>
      </c>
      <c r="R82" s="14" t="s">
        <v>35</v>
      </c>
      <c r="S82" s="14">
        <v>1</v>
      </c>
      <c r="T82" s="17">
        <v>1841.53</v>
      </c>
      <c r="U82" s="17">
        <v>1841.53</v>
      </c>
      <c r="V82" s="17">
        <f t="shared" si="1"/>
        <v>2173.0054</v>
      </c>
      <c r="W82" s="14"/>
      <c r="X82" s="10">
        <v>2018</v>
      </c>
      <c r="Y82" s="14"/>
    </row>
    <row r="83" spans="1:25" s="15" customFormat="1" ht="89.25" x14ac:dyDescent="0.25">
      <c r="A83" s="16">
        <v>79</v>
      </c>
      <c r="B83" s="14" t="s">
        <v>277</v>
      </c>
      <c r="C83" s="9" t="s">
        <v>25</v>
      </c>
      <c r="D83" s="21" t="s">
        <v>335</v>
      </c>
      <c r="E83" s="14" t="s">
        <v>375</v>
      </c>
      <c r="F83" s="14" t="s">
        <v>413</v>
      </c>
      <c r="G83" s="14" t="s">
        <v>466</v>
      </c>
      <c r="H83" s="9" t="s">
        <v>29</v>
      </c>
      <c r="I83" s="11">
        <v>0</v>
      </c>
      <c r="J83" s="10" t="s">
        <v>34</v>
      </c>
      <c r="K83" s="9" t="s">
        <v>24</v>
      </c>
      <c r="L83" s="10" t="s">
        <v>31</v>
      </c>
      <c r="M83" s="9" t="s">
        <v>30</v>
      </c>
      <c r="N83" s="10" t="s">
        <v>27</v>
      </c>
      <c r="O83" s="12" t="s">
        <v>33</v>
      </c>
      <c r="P83" s="9">
        <v>0</v>
      </c>
      <c r="Q83" s="9">
        <v>796</v>
      </c>
      <c r="R83" s="14" t="s">
        <v>35</v>
      </c>
      <c r="S83" s="14">
        <v>1</v>
      </c>
      <c r="T83" s="17">
        <v>11049.15</v>
      </c>
      <c r="U83" s="17">
        <v>11049.15</v>
      </c>
      <c r="V83" s="17">
        <f t="shared" si="1"/>
        <v>13037.996999999999</v>
      </c>
      <c r="W83" s="14"/>
      <c r="X83" s="10">
        <v>2018</v>
      </c>
      <c r="Y83" s="14"/>
    </row>
    <row r="84" spans="1:25" s="15" customFormat="1" ht="89.25" x14ac:dyDescent="0.25">
      <c r="A84" s="16">
        <v>80</v>
      </c>
      <c r="B84" s="14" t="s">
        <v>278</v>
      </c>
      <c r="C84" s="9" t="s">
        <v>25</v>
      </c>
      <c r="D84" s="21" t="s">
        <v>335</v>
      </c>
      <c r="E84" s="14" t="s">
        <v>375</v>
      </c>
      <c r="F84" s="14" t="s">
        <v>413</v>
      </c>
      <c r="G84" s="14" t="s">
        <v>467</v>
      </c>
      <c r="H84" s="9" t="s">
        <v>29</v>
      </c>
      <c r="I84" s="11">
        <v>0</v>
      </c>
      <c r="J84" s="10" t="s">
        <v>34</v>
      </c>
      <c r="K84" s="9" t="s">
        <v>24</v>
      </c>
      <c r="L84" s="10" t="s">
        <v>31</v>
      </c>
      <c r="M84" s="9" t="s">
        <v>30</v>
      </c>
      <c r="N84" s="10" t="s">
        <v>27</v>
      </c>
      <c r="O84" s="12" t="s">
        <v>33</v>
      </c>
      <c r="P84" s="9">
        <v>0</v>
      </c>
      <c r="Q84" s="9">
        <v>796</v>
      </c>
      <c r="R84" s="14" t="s">
        <v>35</v>
      </c>
      <c r="S84" s="14">
        <v>1</v>
      </c>
      <c r="T84" s="17">
        <v>17157.63</v>
      </c>
      <c r="U84" s="17">
        <v>17157.63</v>
      </c>
      <c r="V84" s="17">
        <f t="shared" si="1"/>
        <v>20246.003400000001</v>
      </c>
      <c r="W84" s="14"/>
      <c r="X84" s="10">
        <v>2018</v>
      </c>
      <c r="Y84" s="14"/>
    </row>
    <row r="85" spans="1:25" s="15" customFormat="1" ht="89.25" x14ac:dyDescent="0.25">
      <c r="A85" s="16">
        <v>81</v>
      </c>
      <c r="B85" s="14" t="s">
        <v>279</v>
      </c>
      <c r="C85" s="9" t="s">
        <v>25</v>
      </c>
      <c r="D85" s="21" t="s">
        <v>335</v>
      </c>
      <c r="E85" s="14" t="s">
        <v>375</v>
      </c>
      <c r="F85" s="14" t="s">
        <v>413</v>
      </c>
      <c r="G85" s="14" t="s">
        <v>468</v>
      </c>
      <c r="H85" s="9" t="s">
        <v>29</v>
      </c>
      <c r="I85" s="11">
        <v>0</v>
      </c>
      <c r="J85" s="10" t="s">
        <v>34</v>
      </c>
      <c r="K85" s="9" t="s">
        <v>24</v>
      </c>
      <c r="L85" s="10" t="s">
        <v>31</v>
      </c>
      <c r="M85" s="9" t="s">
        <v>30</v>
      </c>
      <c r="N85" s="10" t="s">
        <v>27</v>
      </c>
      <c r="O85" s="12" t="s">
        <v>33</v>
      </c>
      <c r="P85" s="9">
        <v>0</v>
      </c>
      <c r="Q85" s="9">
        <v>796</v>
      </c>
      <c r="R85" s="14" t="s">
        <v>35</v>
      </c>
      <c r="S85" s="14">
        <v>1</v>
      </c>
      <c r="T85" s="17">
        <v>4671.1899999999996</v>
      </c>
      <c r="U85" s="17">
        <v>4671.1899999999996</v>
      </c>
      <c r="V85" s="17">
        <f t="shared" si="1"/>
        <v>5512.0041999999994</v>
      </c>
      <c r="W85" s="14"/>
      <c r="X85" s="10">
        <v>2018</v>
      </c>
      <c r="Y85" s="14"/>
    </row>
    <row r="86" spans="1:25" s="15" customFormat="1" ht="89.25" x14ac:dyDescent="0.25">
      <c r="A86" s="16">
        <v>82</v>
      </c>
      <c r="B86" s="14" t="s">
        <v>280</v>
      </c>
      <c r="C86" s="9" t="s">
        <v>25</v>
      </c>
      <c r="D86" s="21" t="s">
        <v>335</v>
      </c>
      <c r="E86" s="14" t="s">
        <v>375</v>
      </c>
      <c r="F86" s="14" t="s">
        <v>413</v>
      </c>
      <c r="G86" s="14" t="s">
        <v>469</v>
      </c>
      <c r="H86" s="9" t="s">
        <v>29</v>
      </c>
      <c r="I86" s="11">
        <v>0</v>
      </c>
      <c r="J86" s="10" t="s">
        <v>34</v>
      </c>
      <c r="K86" s="9" t="s">
        <v>24</v>
      </c>
      <c r="L86" s="10" t="s">
        <v>31</v>
      </c>
      <c r="M86" s="9" t="s">
        <v>30</v>
      </c>
      <c r="N86" s="10" t="s">
        <v>27</v>
      </c>
      <c r="O86" s="12" t="s">
        <v>33</v>
      </c>
      <c r="P86" s="9">
        <v>0</v>
      </c>
      <c r="Q86" s="9">
        <v>796</v>
      </c>
      <c r="R86" s="14" t="s">
        <v>35</v>
      </c>
      <c r="S86" s="14">
        <v>1</v>
      </c>
      <c r="T86" s="17">
        <v>1392.37</v>
      </c>
      <c r="U86" s="17">
        <v>1392.37</v>
      </c>
      <c r="V86" s="17">
        <f t="shared" si="1"/>
        <v>1642.9965999999997</v>
      </c>
      <c r="W86" s="14"/>
      <c r="X86" s="10">
        <v>2018</v>
      </c>
      <c r="Y86" s="14"/>
    </row>
    <row r="87" spans="1:25" s="15" customFormat="1" ht="89.25" x14ac:dyDescent="0.25">
      <c r="A87" s="16">
        <v>83</v>
      </c>
      <c r="B87" s="14" t="s">
        <v>281</v>
      </c>
      <c r="C87" s="9" t="s">
        <v>25</v>
      </c>
      <c r="D87" s="14" t="s">
        <v>335</v>
      </c>
      <c r="E87" s="14" t="s">
        <v>375</v>
      </c>
      <c r="F87" s="14" t="s">
        <v>413</v>
      </c>
      <c r="G87" s="14" t="s">
        <v>470</v>
      </c>
      <c r="H87" s="9" t="s">
        <v>29</v>
      </c>
      <c r="I87" s="11">
        <v>0</v>
      </c>
      <c r="J87" s="10" t="s">
        <v>34</v>
      </c>
      <c r="K87" s="9" t="s">
        <v>24</v>
      </c>
      <c r="L87" s="10" t="s">
        <v>31</v>
      </c>
      <c r="M87" s="9" t="s">
        <v>30</v>
      </c>
      <c r="N87" s="10" t="s">
        <v>27</v>
      </c>
      <c r="O87" s="12" t="s">
        <v>33</v>
      </c>
      <c r="P87" s="9">
        <v>0</v>
      </c>
      <c r="Q87" s="9">
        <v>796</v>
      </c>
      <c r="R87" s="14" t="s">
        <v>35</v>
      </c>
      <c r="S87" s="14">
        <v>1</v>
      </c>
      <c r="T87" s="17">
        <v>1886.44</v>
      </c>
      <c r="U87" s="17">
        <v>1886.44</v>
      </c>
      <c r="V87" s="17">
        <f t="shared" si="1"/>
        <v>2225.9991999999997</v>
      </c>
      <c r="W87" s="14"/>
      <c r="X87" s="10">
        <v>2018</v>
      </c>
      <c r="Y87" s="14"/>
    </row>
    <row r="88" spans="1:25" s="15" customFormat="1" ht="89.25" x14ac:dyDescent="0.25">
      <c r="A88" s="16">
        <v>84</v>
      </c>
      <c r="B88" s="14" t="s">
        <v>282</v>
      </c>
      <c r="C88" s="9" t="s">
        <v>25</v>
      </c>
      <c r="D88" s="14" t="s">
        <v>335</v>
      </c>
      <c r="E88" s="14" t="s">
        <v>375</v>
      </c>
      <c r="F88" s="14" t="s">
        <v>413</v>
      </c>
      <c r="G88" s="14" t="s">
        <v>471</v>
      </c>
      <c r="H88" s="9" t="s">
        <v>29</v>
      </c>
      <c r="I88" s="11">
        <v>0</v>
      </c>
      <c r="J88" s="10" t="s">
        <v>34</v>
      </c>
      <c r="K88" s="9" t="s">
        <v>24</v>
      </c>
      <c r="L88" s="10" t="s">
        <v>31</v>
      </c>
      <c r="M88" s="9" t="s">
        <v>30</v>
      </c>
      <c r="N88" s="10" t="s">
        <v>27</v>
      </c>
      <c r="O88" s="12" t="s">
        <v>33</v>
      </c>
      <c r="P88" s="9">
        <v>0</v>
      </c>
      <c r="Q88" s="9">
        <v>796</v>
      </c>
      <c r="R88" s="14" t="s">
        <v>35</v>
      </c>
      <c r="S88" s="14">
        <v>1</v>
      </c>
      <c r="T88" s="17">
        <v>3009.32</v>
      </c>
      <c r="U88" s="17">
        <v>3009.32</v>
      </c>
      <c r="V88" s="17">
        <f>U88*1.18</f>
        <v>3550.9976000000001</v>
      </c>
      <c r="W88" s="14"/>
      <c r="X88" s="10">
        <v>2018</v>
      </c>
      <c r="Y88" s="14"/>
    </row>
    <row r="89" spans="1:25" s="15" customFormat="1" ht="89.25" x14ac:dyDescent="0.25">
      <c r="A89" s="16">
        <v>85</v>
      </c>
      <c r="B89" s="14" t="s">
        <v>283</v>
      </c>
      <c r="C89" s="9" t="s">
        <v>25</v>
      </c>
      <c r="D89" s="14" t="s">
        <v>335</v>
      </c>
      <c r="E89" s="14" t="s">
        <v>375</v>
      </c>
      <c r="F89" s="14" t="s">
        <v>413</v>
      </c>
      <c r="G89" s="14" t="s">
        <v>472</v>
      </c>
      <c r="H89" s="9" t="s">
        <v>29</v>
      </c>
      <c r="I89" s="11">
        <v>0</v>
      </c>
      <c r="J89" s="10" t="s">
        <v>34</v>
      </c>
      <c r="K89" s="9" t="s">
        <v>24</v>
      </c>
      <c r="L89" s="10" t="s">
        <v>31</v>
      </c>
      <c r="M89" s="9" t="s">
        <v>30</v>
      </c>
      <c r="N89" s="10" t="s">
        <v>27</v>
      </c>
      <c r="O89" s="12" t="s">
        <v>33</v>
      </c>
      <c r="P89" s="9">
        <v>0</v>
      </c>
      <c r="Q89" s="9">
        <v>796</v>
      </c>
      <c r="R89" s="14" t="s">
        <v>35</v>
      </c>
      <c r="S89" s="14">
        <v>1</v>
      </c>
      <c r="T89" s="17">
        <v>4850.8500000000004</v>
      </c>
      <c r="U89" s="17">
        <v>4850.8500000000004</v>
      </c>
      <c r="V89" s="17">
        <f t="shared" ref="V89:V108" si="2">U89*1.18</f>
        <v>5724.0029999999997</v>
      </c>
      <c r="W89" s="14"/>
      <c r="X89" s="10">
        <v>2018</v>
      </c>
      <c r="Y89" s="14"/>
    </row>
    <row r="90" spans="1:25" s="15" customFormat="1" ht="89.25" x14ac:dyDescent="0.25">
      <c r="A90" s="16">
        <v>86</v>
      </c>
      <c r="B90" s="14" t="s">
        <v>284</v>
      </c>
      <c r="C90" s="9" t="s">
        <v>25</v>
      </c>
      <c r="D90" s="14" t="s">
        <v>335</v>
      </c>
      <c r="E90" s="14" t="s">
        <v>375</v>
      </c>
      <c r="F90" s="14" t="s">
        <v>413</v>
      </c>
      <c r="G90" s="14" t="s">
        <v>473</v>
      </c>
      <c r="H90" s="9" t="s">
        <v>29</v>
      </c>
      <c r="I90" s="11">
        <v>0</v>
      </c>
      <c r="J90" s="10" t="s">
        <v>34</v>
      </c>
      <c r="K90" s="9" t="s">
        <v>24</v>
      </c>
      <c r="L90" s="10" t="s">
        <v>31</v>
      </c>
      <c r="M90" s="9" t="s">
        <v>30</v>
      </c>
      <c r="N90" s="10" t="s">
        <v>27</v>
      </c>
      <c r="O90" s="12" t="s">
        <v>33</v>
      </c>
      <c r="P90" s="9">
        <v>0</v>
      </c>
      <c r="Q90" s="9">
        <v>796</v>
      </c>
      <c r="R90" s="14" t="s">
        <v>35</v>
      </c>
      <c r="S90" s="14">
        <v>1</v>
      </c>
      <c r="T90" s="17">
        <v>3997.46</v>
      </c>
      <c r="U90" s="17">
        <v>3997.46</v>
      </c>
      <c r="V90" s="17">
        <f t="shared" si="2"/>
        <v>4717.0028000000002</v>
      </c>
      <c r="W90" s="14"/>
      <c r="X90" s="10">
        <v>2018</v>
      </c>
      <c r="Y90" s="14"/>
    </row>
    <row r="91" spans="1:25" s="15" customFormat="1" ht="89.25" x14ac:dyDescent="0.25">
      <c r="A91" s="16">
        <v>87</v>
      </c>
      <c r="B91" s="14" t="s">
        <v>285</v>
      </c>
      <c r="C91" s="9" t="s">
        <v>25</v>
      </c>
      <c r="D91" s="14" t="s">
        <v>335</v>
      </c>
      <c r="E91" s="14" t="s">
        <v>375</v>
      </c>
      <c r="F91" s="14" t="s">
        <v>413</v>
      </c>
      <c r="G91" s="14" t="s">
        <v>474</v>
      </c>
      <c r="H91" s="9" t="s">
        <v>29</v>
      </c>
      <c r="I91" s="11">
        <v>0</v>
      </c>
      <c r="J91" s="10" t="s">
        <v>34</v>
      </c>
      <c r="K91" s="9" t="s">
        <v>24</v>
      </c>
      <c r="L91" s="10" t="s">
        <v>31</v>
      </c>
      <c r="M91" s="9" t="s">
        <v>30</v>
      </c>
      <c r="N91" s="10" t="s">
        <v>27</v>
      </c>
      <c r="O91" s="12" t="s">
        <v>33</v>
      </c>
      <c r="P91" s="9">
        <v>0</v>
      </c>
      <c r="Q91" s="9">
        <v>796</v>
      </c>
      <c r="R91" s="14" t="s">
        <v>35</v>
      </c>
      <c r="S91" s="14">
        <v>1</v>
      </c>
      <c r="T91" s="17">
        <v>3727.97</v>
      </c>
      <c r="U91" s="17">
        <v>3727.97</v>
      </c>
      <c r="V91" s="17">
        <f t="shared" si="2"/>
        <v>4399.0045999999993</v>
      </c>
      <c r="W91" s="14"/>
      <c r="X91" s="10">
        <v>2018</v>
      </c>
      <c r="Y91" s="14"/>
    </row>
    <row r="92" spans="1:25" s="15" customFormat="1" ht="89.25" x14ac:dyDescent="0.25">
      <c r="A92" s="16">
        <v>88</v>
      </c>
      <c r="B92" s="14" t="s">
        <v>286</v>
      </c>
      <c r="C92" s="9" t="s">
        <v>25</v>
      </c>
      <c r="D92" s="14" t="s">
        <v>336</v>
      </c>
      <c r="E92" s="14" t="s">
        <v>375</v>
      </c>
      <c r="F92" s="14" t="s">
        <v>414</v>
      </c>
      <c r="G92" s="14" t="s">
        <v>475</v>
      </c>
      <c r="H92" s="9" t="s">
        <v>29</v>
      </c>
      <c r="I92" s="11">
        <v>0</v>
      </c>
      <c r="J92" s="10" t="s">
        <v>34</v>
      </c>
      <c r="K92" s="9" t="s">
        <v>24</v>
      </c>
      <c r="L92" s="10" t="s">
        <v>31</v>
      </c>
      <c r="M92" s="9" t="s">
        <v>30</v>
      </c>
      <c r="N92" s="10" t="s">
        <v>27</v>
      </c>
      <c r="O92" s="12" t="s">
        <v>33</v>
      </c>
      <c r="P92" s="9">
        <v>0</v>
      </c>
      <c r="Q92" s="9">
        <v>796</v>
      </c>
      <c r="R92" s="14" t="s">
        <v>35</v>
      </c>
      <c r="S92" s="14">
        <v>1</v>
      </c>
      <c r="T92" s="17">
        <v>6153.39</v>
      </c>
      <c r="U92" s="17">
        <v>6153.39</v>
      </c>
      <c r="V92" s="17">
        <f t="shared" si="2"/>
        <v>7261.0002000000004</v>
      </c>
      <c r="W92" s="14"/>
      <c r="X92" s="10">
        <v>2018</v>
      </c>
      <c r="Y92" s="14"/>
    </row>
    <row r="93" spans="1:25" s="15" customFormat="1" ht="89.25" x14ac:dyDescent="0.25">
      <c r="A93" s="16">
        <v>89</v>
      </c>
      <c r="B93" s="14" t="s">
        <v>287</v>
      </c>
      <c r="C93" s="9" t="s">
        <v>25</v>
      </c>
      <c r="D93" s="14" t="s">
        <v>337</v>
      </c>
      <c r="E93" s="14" t="s">
        <v>375</v>
      </c>
      <c r="F93" s="14" t="s">
        <v>415</v>
      </c>
      <c r="G93" s="14" t="s">
        <v>476</v>
      </c>
      <c r="H93" s="9" t="s">
        <v>29</v>
      </c>
      <c r="I93" s="11">
        <v>0</v>
      </c>
      <c r="J93" s="10" t="s">
        <v>34</v>
      </c>
      <c r="K93" s="9" t="s">
        <v>24</v>
      </c>
      <c r="L93" s="10" t="s">
        <v>31</v>
      </c>
      <c r="M93" s="9" t="s">
        <v>30</v>
      </c>
      <c r="N93" s="10" t="s">
        <v>27</v>
      </c>
      <c r="O93" s="12" t="s">
        <v>33</v>
      </c>
      <c r="P93" s="9">
        <v>0</v>
      </c>
      <c r="Q93" s="9">
        <v>796</v>
      </c>
      <c r="R93" s="14" t="s">
        <v>35</v>
      </c>
      <c r="S93" s="14">
        <v>4</v>
      </c>
      <c r="T93" s="17">
        <v>3548.31</v>
      </c>
      <c r="U93" s="17">
        <v>14193.24</v>
      </c>
      <c r="V93" s="17">
        <f t="shared" si="2"/>
        <v>16748.0232</v>
      </c>
      <c r="W93" s="14"/>
      <c r="X93" s="10">
        <v>2018</v>
      </c>
      <c r="Y93" s="14"/>
    </row>
    <row r="94" spans="1:25" s="15" customFormat="1" ht="89.25" x14ac:dyDescent="0.25">
      <c r="A94" s="16">
        <v>90</v>
      </c>
      <c r="B94" s="14" t="s">
        <v>288</v>
      </c>
      <c r="C94" s="9" t="s">
        <v>25</v>
      </c>
      <c r="D94" s="21" t="s">
        <v>338</v>
      </c>
      <c r="E94" s="14" t="s">
        <v>376</v>
      </c>
      <c r="F94" s="14" t="s">
        <v>416</v>
      </c>
      <c r="G94" s="14" t="s">
        <v>477</v>
      </c>
      <c r="H94" s="9" t="s">
        <v>29</v>
      </c>
      <c r="I94" s="11">
        <v>0</v>
      </c>
      <c r="J94" s="10" t="s">
        <v>34</v>
      </c>
      <c r="K94" s="9" t="s">
        <v>24</v>
      </c>
      <c r="L94" s="10" t="s">
        <v>31</v>
      </c>
      <c r="M94" s="9" t="s">
        <v>30</v>
      </c>
      <c r="N94" s="10" t="s">
        <v>27</v>
      </c>
      <c r="O94" s="12" t="s">
        <v>33</v>
      </c>
      <c r="P94" s="9">
        <v>0</v>
      </c>
      <c r="Q94" s="9">
        <v>704</v>
      </c>
      <c r="R94" s="14" t="s">
        <v>433</v>
      </c>
      <c r="S94" s="14">
        <v>1</v>
      </c>
      <c r="T94" s="17">
        <v>8668.64</v>
      </c>
      <c r="U94" s="17">
        <v>8668.64</v>
      </c>
      <c r="V94" s="17">
        <f t="shared" si="2"/>
        <v>10228.995199999999</v>
      </c>
      <c r="W94" s="14"/>
      <c r="X94" s="10">
        <v>2018</v>
      </c>
      <c r="Y94" s="14"/>
    </row>
    <row r="95" spans="1:25" s="15" customFormat="1" ht="89.25" x14ac:dyDescent="0.25">
      <c r="A95" s="16">
        <v>91</v>
      </c>
      <c r="B95" s="14" t="s">
        <v>289</v>
      </c>
      <c r="C95" s="9" t="s">
        <v>25</v>
      </c>
      <c r="D95" s="21" t="s">
        <v>339</v>
      </c>
      <c r="E95" s="14" t="s">
        <v>377</v>
      </c>
      <c r="F95" s="14" t="s">
        <v>417</v>
      </c>
      <c r="G95" s="14" t="s">
        <v>478</v>
      </c>
      <c r="H95" s="9" t="s">
        <v>29</v>
      </c>
      <c r="I95" s="11">
        <v>0</v>
      </c>
      <c r="J95" s="10" t="s">
        <v>34</v>
      </c>
      <c r="K95" s="9" t="s">
        <v>24</v>
      </c>
      <c r="L95" s="10" t="s">
        <v>31</v>
      </c>
      <c r="M95" s="9" t="s">
        <v>30</v>
      </c>
      <c r="N95" s="10" t="s">
        <v>27</v>
      </c>
      <c r="O95" s="12" t="s">
        <v>33</v>
      </c>
      <c r="P95" s="9">
        <v>0</v>
      </c>
      <c r="Q95" s="9">
        <v>796</v>
      </c>
      <c r="R95" s="14" t="s">
        <v>35</v>
      </c>
      <c r="S95" s="14">
        <v>1</v>
      </c>
      <c r="T95" s="17">
        <v>718.64</v>
      </c>
      <c r="U95" s="17">
        <v>718.64</v>
      </c>
      <c r="V95" s="17">
        <f t="shared" si="2"/>
        <v>847.99519999999995</v>
      </c>
      <c r="W95" s="14"/>
      <c r="X95" s="10">
        <v>2018</v>
      </c>
      <c r="Y95" s="14"/>
    </row>
    <row r="96" spans="1:25" s="15" customFormat="1" ht="89.25" x14ac:dyDescent="0.25">
      <c r="A96" s="16">
        <v>92</v>
      </c>
      <c r="B96" s="14" t="s">
        <v>290</v>
      </c>
      <c r="C96" s="9" t="s">
        <v>25</v>
      </c>
      <c r="D96" s="21" t="s">
        <v>340</v>
      </c>
      <c r="E96" s="14" t="s">
        <v>378</v>
      </c>
      <c r="F96" s="14" t="s">
        <v>418</v>
      </c>
      <c r="G96" s="14" t="s">
        <v>479</v>
      </c>
      <c r="H96" s="9" t="s">
        <v>29</v>
      </c>
      <c r="I96" s="11">
        <v>0</v>
      </c>
      <c r="J96" s="10" t="s">
        <v>34</v>
      </c>
      <c r="K96" s="9" t="s">
        <v>24</v>
      </c>
      <c r="L96" s="10" t="s">
        <v>31</v>
      </c>
      <c r="M96" s="9" t="s">
        <v>30</v>
      </c>
      <c r="N96" s="10" t="s">
        <v>27</v>
      </c>
      <c r="O96" s="12" t="s">
        <v>33</v>
      </c>
      <c r="P96" s="9">
        <v>0</v>
      </c>
      <c r="Q96" s="9">
        <v>796</v>
      </c>
      <c r="R96" s="14" t="s">
        <v>35</v>
      </c>
      <c r="S96" s="14">
        <v>3</v>
      </c>
      <c r="T96" s="17">
        <v>1751.69</v>
      </c>
      <c r="U96" s="17">
        <v>5255.07</v>
      </c>
      <c r="V96" s="17">
        <f t="shared" si="2"/>
        <v>6200.9825999999994</v>
      </c>
      <c r="W96" s="14"/>
      <c r="X96" s="10">
        <v>2018</v>
      </c>
      <c r="Y96" s="14"/>
    </row>
    <row r="97" spans="1:25" s="15" customFormat="1" ht="89.25" x14ac:dyDescent="0.25">
      <c r="A97" s="16">
        <v>93</v>
      </c>
      <c r="B97" s="14" t="s">
        <v>291</v>
      </c>
      <c r="C97" s="9" t="s">
        <v>25</v>
      </c>
      <c r="D97" s="21" t="s">
        <v>340</v>
      </c>
      <c r="E97" s="14" t="s">
        <v>378</v>
      </c>
      <c r="F97" s="14" t="s">
        <v>418</v>
      </c>
      <c r="G97" s="14" t="s">
        <v>480</v>
      </c>
      <c r="H97" s="9" t="s">
        <v>29</v>
      </c>
      <c r="I97" s="11">
        <v>0</v>
      </c>
      <c r="J97" s="10" t="s">
        <v>34</v>
      </c>
      <c r="K97" s="9" t="s">
        <v>24</v>
      </c>
      <c r="L97" s="10" t="s">
        <v>31</v>
      </c>
      <c r="M97" s="9" t="s">
        <v>30</v>
      </c>
      <c r="N97" s="10" t="s">
        <v>27</v>
      </c>
      <c r="O97" s="12" t="s">
        <v>33</v>
      </c>
      <c r="P97" s="9">
        <v>0</v>
      </c>
      <c r="Q97" s="9">
        <v>796</v>
      </c>
      <c r="R97" s="14" t="s">
        <v>35</v>
      </c>
      <c r="S97" s="14">
        <v>3</v>
      </c>
      <c r="T97" s="17">
        <v>1841.52</v>
      </c>
      <c r="U97" s="17">
        <v>5524.56</v>
      </c>
      <c r="V97" s="17">
        <f t="shared" si="2"/>
        <v>6518.9808000000003</v>
      </c>
      <c r="W97" s="14"/>
      <c r="X97" s="10">
        <v>2018</v>
      </c>
      <c r="Y97" s="14"/>
    </row>
    <row r="98" spans="1:25" s="15" customFormat="1" ht="89.25" x14ac:dyDescent="0.25">
      <c r="A98" s="16">
        <v>94</v>
      </c>
      <c r="B98" s="14" t="s">
        <v>292</v>
      </c>
      <c r="C98" s="9" t="s">
        <v>25</v>
      </c>
      <c r="D98" s="21" t="s">
        <v>341</v>
      </c>
      <c r="E98" s="14" t="s">
        <v>379</v>
      </c>
      <c r="F98" s="14" t="s">
        <v>419</v>
      </c>
      <c r="G98" s="14" t="s">
        <v>481</v>
      </c>
      <c r="H98" s="9" t="s">
        <v>29</v>
      </c>
      <c r="I98" s="11">
        <v>0</v>
      </c>
      <c r="J98" s="10" t="s">
        <v>34</v>
      </c>
      <c r="K98" s="9" t="s">
        <v>24</v>
      </c>
      <c r="L98" s="10" t="s">
        <v>31</v>
      </c>
      <c r="M98" s="9" t="s">
        <v>30</v>
      </c>
      <c r="N98" s="10" t="s">
        <v>27</v>
      </c>
      <c r="O98" s="12" t="s">
        <v>33</v>
      </c>
      <c r="P98" s="9">
        <v>0</v>
      </c>
      <c r="Q98" s="9">
        <v>796</v>
      </c>
      <c r="R98" s="14" t="s">
        <v>35</v>
      </c>
      <c r="S98" s="14">
        <v>5</v>
      </c>
      <c r="T98" s="17">
        <v>808.47</v>
      </c>
      <c r="U98" s="17">
        <v>4042.35</v>
      </c>
      <c r="V98" s="17">
        <f t="shared" si="2"/>
        <v>4769.973</v>
      </c>
      <c r="W98" s="14"/>
      <c r="X98" s="10">
        <v>2018</v>
      </c>
      <c r="Y98" s="14"/>
    </row>
    <row r="99" spans="1:25" s="15" customFormat="1" ht="89.25" x14ac:dyDescent="0.25">
      <c r="A99" s="16">
        <v>95</v>
      </c>
      <c r="B99" s="14" t="s">
        <v>293</v>
      </c>
      <c r="C99" s="9" t="s">
        <v>25</v>
      </c>
      <c r="D99" s="21" t="s">
        <v>341</v>
      </c>
      <c r="E99" s="14" t="s">
        <v>379</v>
      </c>
      <c r="F99" s="14" t="s">
        <v>419</v>
      </c>
      <c r="G99" s="14" t="s">
        <v>482</v>
      </c>
      <c r="H99" s="9" t="s">
        <v>29</v>
      </c>
      <c r="I99" s="11">
        <v>0</v>
      </c>
      <c r="J99" s="10" t="s">
        <v>34</v>
      </c>
      <c r="K99" s="9" t="s">
        <v>24</v>
      </c>
      <c r="L99" s="10" t="s">
        <v>31</v>
      </c>
      <c r="M99" s="9" t="s">
        <v>30</v>
      </c>
      <c r="N99" s="10" t="s">
        <v>27</v>
      </c>
      <c r="O99" s="12" t="s">
        <v>33</v>
      </c>
      <c r="P99" s="9">
        <v>0</v>
      </c>
      <c r="Q99" s="9">
        <v>796</v>
      </c>
      <c r="R99" s="14" t="s">
        <v>35</v>
      </c>
      <c r="S99" s="14">
        <v>5</v>
      </c>
      <c r="T99" s="17">
        <v>718.64</v>
      </c>
      <c r="U99" s="17">
        <v>3593.2</v>
      </c>
      <c r="V99" s="17">
        <f t="shared" si="2"/>
        <v>4239.9759999999997</v>
      </c>
      <c r="W99" s="14"/>
      <c r="X99" s="10">
        <v>2018</v>
      </c>
      <c r="Y99" s="14"/>
    </row>
    <row r="100" spans="1:25" s="15" customFormat="1" ht="89.25" x14ac:dyDescent="0.25">
      <c r="A100" s="16">
        <v>96</v>
      </c>
      <c r="B100" s="14" t="s">
        <v>294</v>
      </c>
      <c r="C100" s="9" t="s">
        <v>25</v>
      </c>
      <c r="D100" s="21" t="s">
        <v>341</v>
      </c>
      <c r="E100" s="14" t="s">
        <v>379</v>
      </c>
      <c r="F100" s="14" t="s">
        <v>419</v>
      </c>
      <c r="G100" s="14" t="s">
        <v>483</v>
      </c>
      <c r="H100" s="9" t="s">
        <v>29</v>
      </c>
      <c r="I100" s="11">
        <v>0</v>
      </c>
      <c r="J100" s="10" t="s">
        <v>34</v>
      </c>
      <c r="K100" s="9" t="s">
        <v>24</v>
      </c>
      <c r="L100" s="10" t="s">
        <v>31</v>
      </c>
      <c r="M100" s="9" t="s">
        <v>30</v>
      </c>
      <c r="N100" s="10" t="s">
        <v>27</v>
      </c>
      <c r="O100" s="12" t="s">
        <v>33</v>
      </c>
      <c r="P100" s="9">
        <v>0</v>
      </c>
      <c r="Q100" s="9">
        <v>796</v>
      </c>
      <c r="R100" s="14" t="s">
        <v>35</v>
      </c>
      <c r="S100" s="14">
        <v>5</v>
      </c>
      <c r="T100" s="17">
        <v>628.80999999999995</v>
      </c>
      <c r="U100" s="17">
        <v>3144.05</v>
      </c>
      <c r="V100" s="17">
        <f t="shared" si="2"/>
        <v>3709.9789999999998</v>
      </c>
      <c r="W100" s="14"/>
      <c r="X100" s="10">
        <v>2018</v>
      </c>
      <c r="Y100" s="14"/>
    </row>
    <row r="101" spans="1:25" s="15" customFormat="1" ht="89.25" x14ac:dyDescent="0.25">
      <c r="A101" s="16">
        <v>97</v>
      </c>
      <c r="B101" s="14" t="s">
        <v>295</v>
      </c>
      <c r="C101" s="9" t="s">
        <v>25</v>
      </c>
      <c r="D101" s="21" t="s">
        <v>341</v>
      </c>
      <c r="E101" s="14" t="s">
        <v>379</v>
      </c>
      <c r="F101" s="14" t="s">
        <v>419</v>
      </c>
      <c r="G101" s="14" t="s">
        <v>484</v>
      </c>
      <c r="H101" s="9" t="s">
        <v>29</v>
      </c>
      <c r="I101" s="11">
        <v>0</v>
      </c>
      <c r="J101" s="10" t="s">
        <v>34</v>
      </c>
      <c r="K101" s="9" t="s">
        <v>24</v>
      </c>
      <c r="L101" s="10" t="s">
        <v>31</v>
      </c>
      <c r="M101" s="9" t="s">
        <v>30</v>
      </c>
      <c r="N101" s="10" t="s">
        <v>27</v>
      </c>
      <c r="O101" s="12" t="s">
        <v>33</v>
      </c>
      <c r="P101" s="9">
        <v>0</v>
      </c>
      <c r="Q101" s="9">
        <v>796</v>
      </c>
      <c r="R101" s="14" t="s">
        <v>35</v>
      </c>
      <c r="S101" s="14">
        <v>5</v>
      </c>
      <c r="T101" s="17">
        <v>898.31</v>
      </c>
      <c r="U101" s="17">
        <v>4491.55</v>
      </c>
      <c r="V101" s="17">
        <f t="shared" si="2"/>
        <v>5300.0289999999995</v>
      </c>
      <c r="W101" s="14"/>
      <c r="X101" s="10">
        <v>2018</v>
      </c>
      <c r="Y101" s="14"/>
    </row>
    <row r="102" spans="1:25" s="15" customFormat="1" ht="89.25" x14ac:dyDescent="0.25">
      <c r="A102" s="16">
        <v>98</v>
      </c>
      <c r="B102" s="14" t="s">
        <v>296</v>
      </c>
      <c r="C102" s="9" t="s">
        <v>25</v>
      </c>
      <c r="D102" s="21" t="s">
        <v>341</v>
      </c>
      <c r="E102" s="14" t="s">
        <v>379</v>
      </c>
      <c r="F102" s="14" t="s">
        <v>419</v>
      </c>
      <c r="G102" s="14" t="s">
        <v>485</v>
      </c>
      <c r="H102" s="9" t="s">
        <v>29</v>
      </c>
      <c r="I102" s="11">
        <v>0</v>
      </c>
      <c r="J102" s="10" t="s">
        <v>34</v>
      </c>
      <c r="K102" s="9" t="s">
        <v>24</v>
      </c>
      <c r="L102" s="10" t="s">
        <v>31</v>
      </c>
      <c r="M102" s="9" t="s">
        <v>30</v>
      </c>
      <c r="N102" s="10" t="s">
        <v>27</v>
      </c>
      <c r="O102" s="12" t="s">
        <v>33</v>
      </c>
      <c r="P102" s="9">
        <v>0</v>
      </c>
      <c r="Q102" s="9">
        <v>796</v>
      </c>
      <c r="R102" s="14" t="s">
        <v>35</v>
      </c>
      <c r="S102" s="14">
        <v>5</v>
      </c>
      <c r="T102" s="17">
        <v>1077.97</v>
      </c>
      <c r="U102" s="17">
        <v>5389.85</v>
      </c>
      <c r="V102" s="17">
        <f t="shared" si="2"/>
        <v>6360.0230000000001</v>
      </c>
      <c r="W102" s="14"/>
      <c r="X102" s="10">
        <v>2018</v>
      </c>
      <c r="Y102" s="14"/>
    </row>
    <row r="103" spans="1:25" s="15" customFormat="1" ht="89.25" x14ac:dyDescent="0.25">
      <c r="A103" s="16">
        <v>99</v>
      </c>
      <c r="B103" s="14" t="s">
        <v>297</v>
      </c>
      <c r="C103" s="9" t="s">
        <v>25</v>
      </c>
      <c r="D103" s="21" t="s">
        <v>341</v>
      </c>
      <c r="E103" s="14" t="s">
        <v>379</v>
      </c>
      <c r="F103" s="14" t="s">
        <v>419</v>
      </c>
      <c r="G103" s="14" t="s">
        <v>486</v>
      </c>
      <c r="H103" s="9" t="s">
        <v>29</v>
      </c>
      <c r="I103" s="11">
        <v>0</v>
      </c>
      <c r="J103" s="10" t="s">
        <v>34</v>
      </c>
      <c r="K103" s="9" t="s">
        <v>24</v>
      </c>
      <c r="L103" s="10" t="s">
        <v>31</v>
      </c>
      <c r="M103" s="9" t="s">
        <v>30</v>
      </c>
      <c r="N103" s="10" t="s">
        <v>27</v>
      </c>
      <c r="O103" s="12" t="s">
        <v>33</v>
      </c>
      <c r="P103" s="9">
        <v>0</v>
      </c>
      <c r="Q103" s="9">
        <v>796</v>
      </c>
      <c r="R103" s="14" t="s">
        <v>35</v>
      </c>
      <c r="S103" s="14">
        <v>5</v>
      </c>
      <c r="T103" s="17">
        <v>943.22</v>
      </c>
      <c r="U103" s="17">
        <v>4716.1000000000004</v>
      </c>
      <c r="V103" s="17">
        <f t="shared" si="2"/>
        <v>5564.9980000000005</v>
      </c>
      <c r="W103" s="14"/>
      <c r="X103" s="10">
        <v>2018</v>
      </c>
      <c r="Y103" s="14"/>
    </row>
    <row r="104" spans="1:25" s="15" customFormat="1" ht="89.25" x14ac:dyDescent="0.25">
      <c r="A104" s="16">
        <v>100</v>
      </c>
      <c r="B104" s="14" t="s">
        <v>298</v>
      </c>
      <c r="C104" s="9" t="s">
        <v>25</v>
      </c>
      <c r="D104" s="21" t="s">
        <v>342</v>
      </c>
      <c r="E104" s="14" t="s">
        <v>380</v>
      </c>
      <c r="F104" s="14" t="s">
        <v>420</v>
      </c>
      <c r="G104" s="14" t="s">
        <v>487</v>
      </c>
      <c r="H104" s="9" t="s">
        <v>29</v>
      </c>
      <c r="I104" s="11">
        <v>0</v>
      </c>
      <c r="J104" s="10" t="s">
        <v>34</v>
      </c>
      <c r="K104" s="9" t="s">
        <v>24</v>
      </c>
      <c r="L104" s="10" t="s">
        <v>31</v>
      </c>
      <c r="M104" s="9" t="s">
        <v>30</v>
      </c>
      <c r="N104" s="10" t="s">
        <v>27</v>
      </c>
      <c r="O104" s="12" t="s">
        <v>33</v>
      </c>
      <c r="P104" s="9">
        <v>0</v>
      </c>
      <c r="Q104" s="9">
        <v>796</v>
      </c>
      <c r="R104" s="14" t="s">
        <v>35</v>
      </c>
      <c r="S104" s="14">
        <v>3</v>
      </c>
      <c r="T104" s="17">
        <v>2380.5100000000002</v>
      </c>
      <c r="U104" s="17">
        <v>7141.53</v>
      </c>
      <c r="V104" s="17">
        <f t="shared" si="2"/>
        <v>8427.0054</v>
      </c>
      <c r="W104" s="14"/>
      <c r="X104" s="10">
        <v>2018</v>
      </c>
      <c r="Y104" s="14"/>
    </row>
    <row r="105" spans="1:25" s="15" customFormat="1" ht="89.25" x14ac:dyDescent="0.25">
      <c r="A105" s="16">
        <v>101</v>
      </c>
      <c r="B105" s="14" t="s">
        <v>299</v>
      </c>
      <c r="C105" s="9" t="s">
        <v>25</v>
      </c>
      <c r="D105" s="21" t="s">
        <v>343</v>
      </c>
      <c r="E105" s="14" t="s">
        <v>381</v>
      </c>
      <c r="F105" s="14" t="s">
        <v>421</v>
      </c>
      <c r="G105" s="14" t="s">
        <v>488</v>
      </c>
      <c r="H105" s="9" t="s">
        <v>29</v>
      </c>
      <c r="I105" s="11">
        <v>0</v>
      </c>
      <c r="J105" s="10" t="s">
        <v>34</v>
      </c>
      <c r="K105" s="9" t="s">
        <v>24</v>
      </c>
      <c r="L105" s="10" t="s">
        <v>31</v>
      </c>
      <c r="M105" s="9" t="s">
        <v>30</v>
      </c>
      <c r="N105" s="10" t="s">
        <v>27</v>
      </c>
      <c r="O105" s="12" t="s">
        <v>33</v>
      </c>
      <c r="P105" s="9">
        <v>0</v>
      </c>
      <c r="Q105" s="9">
        <v>796</v>
      </c>
      <c r="R105" s="14" t="s">
        <v>35</v>
      </c>
      <c r="S105" s="14">
        <v>10</v>
      </c>
      <c r="T105" s="17">
        <v>1706.78</v>
      </c>
      <c r="U105" s="17">
        <v>17067.8</v>
      </c>
      <c r="V105" s="17">
        <f t="shared" si="2"/>
        <v>20140.003999999997</v>
      </c>
      <c r="W105" s="14"/>
      <c r="X105" s="10">
        <v>2018</v>
      </c>
      <c r="Y105" s="14"/>
    </row>
    <row r="106" spans="1:25" s="15" customFormat="1" ht="89.25" x14ac:dyDescent="0.25">
      <c r="A106" s="16">
        <v>102</v>
      </c>
      <c r="B106" s="14" t="s">
        <v>300</v>
      </c>
      <c r="C106" s="9" t="s">
        <v>25</v>
      </c>
      <c r="D106" s="21" t="s">
        <v>343</v>
      </c>
      <c r="E106" s="14" t="s">
        <v>381</v>
      </c>
      <c r="F106" s="14" t="s">
        <v>421</v>
      </c>
      <c r="G106" s="14" t="s">
        <v>489</v>
      </c>
      <c r="H106" s="9" t="s">
        <v>29</v>
      </c>
      <c r="I106" s="11">
        <v>0</v>
      </c>
      <c r="J106" s="10" t="s">
        <v>34</v>
      </c>
      <c r="K106" s="9" t="s">
        <v>24</v>
      </c>
      <c r="L106" s="10" t="s">
        <v>31</v>
      </c>
      <c r="M106" s="9" t="s">
        <v>30</v>
      </c>
      <c r="N106" s="10" t="s">
        <v>27</v>
      </c>
      <c r="O106" s="12" t="s">
        <v>33</v>
      </c>
      <c r="P106" s="9">
        <v>0</v>
      </c>
      <c r="Q106" s="9">
        <v>796</v>
      </c>
      <c r="R106" s="14" t="s">
        <v>35</v>
      </c>
      <c r="S106" s="14">
        <v>10</v>
      </c>
      <c r="T106" s="17">
        <v>1751.69</v>
      </c>
      <c r="U106" s="17">
        <v>17516.900000000001</v>
      </c>
      <c r="V106" s="17">
        <f t="shared" si="2"/>
        <v>20669.941999999999</v>
      </c>
      <c r="W106" s="14"/>
      <c r="X106" s="10">
        <v>2018</v>
      </c>
      <c r="Y106" s="14"/>
    </row>
    <row r="107" spans="1:25" s="15" customFormat="1" ht="89.25" x14ac:dyDescent="0.25">
      <c r="A107" s="16">
        <v>103</v>
      </c>
      <c r="B107" s="14" t="s">
        <v>301</v>
      </c>
      <c r="C107" s="9" t="s">
        <v>25</v>
      </c>
      <c r="D107" s="21" t="s">
        <v>344</v>
      </c>
      <c r="E107" s="14" t="s">
        <v>382</v>
      </c>
      <c r="F107" s="14" t="s">
        <v>422</v>
      </c>
      <c r="G107" s="14" t="s">
        <v>490</v>
      </c>
      <c r="H107" s="9" t="s">
        <v>29</v>
      </c>
      <c r="I107" s="11">
        <v>0</v>
      </c>
      <c r="J107" s="10" t="s">
        <v>34</v>
      </c>
      <c r="K107" s="9" t="s">
        <v>24</v>
      </c>
      <c r="L107" s="10" t="s">
        <v>31</v>
      </c>
      <c r="M107" s="9" t="s">
        <v>30</v>
      </c>
      <c r="N107" s="10" t="s">
        <v>27</v>
      </c>
      <c r="O107" s="12" t="s">
        <v>33</v>
      </c>
      <c r="P107" s="9">
        <v>0</v>
      </c>
      <c r="Q107" s="9">
        <v>704</v>
      </c>
      <c r="R107" s="14" t="s">
        <v>433</v>
      </c>
      <c r="S107" s="14">
        <v>1</v>
      </c>
      <c r="T107" s="17">
        <v>4491.53</v>
      </c>
      <c r="U107" s="17">
        <v>4491.53</v>
      </c>
      <c r="V107" s="17">
        <f t="shared" si="2"/>
        <v>5300.0053999999991</v>
      </c>
      <c r="W107" s="14"/>
      <c r="X107" s="10">
        <v>2018</v>
      </c>
      <c r="Y107" s="14"/>
    </row>
    <row r="108" spans="1:25" s="15" customFormat="1" ht="89.25" x14ac:dyDescent="0.25">
      <c r="A108" s="16">
        <v>104</v>
      </c>
      <c r="B108" s="14" t="s">
        <v>302</v>
      </c>
      <c r="C108" s="9" t="s">
        <v>25</v>
      </c>
      <c r="D108" s="14" t="s">
        <v>345</v>
      </c>
      <c r="E108" s="14" t="s">
        <v>383</v>
      </c>
      <c r="F108" s="14" t="s">
        <v>423</v>
      </c>
      <c r="G108" s="14" t="s">
        <v>491</v>
      </c>
      <c r="H108" s="9" t="s">
        <v>29</v>
      </c>
      <c r="I108" s="11">
        <v>0</v>
      </c>
      <c r="J108" s="10" t="s">
        <v>34</v>
      </c>
      <c r="K108" s="9" t="s">
        <v>24</v>
      </c>
      <c r="L108" s="10" t="s">
        <v>31</v>
      </c>
      <c r="M108" s="9" t="s">
        <v>30</v>
      </c>
      <c r="N108" s="10" t="s">
        <v>27</v>
      </c>
      <c r="O108" s="12" t="s">
        <v>33</v>
      </c>
      <c r="P108" s="9">
        <v>0</v>
      </c>
      <c r="Q108" s="9">
        <v>796</v>
      </c>
      <c r="R108" s="14" t="s">
        <v>35</v>
      </c>
      <c r="S108" s="14">
        <v>2</v>
      </c>
      <c r="T108" s="17">
        <v>37504.239999999998</v>
      </c>
      <c r="U108" s="17">
        <v>75008.479999999996</v>
      </c>
      <c r="V108" s="17">
        <f t="shared" si="2"/>
        <v>88510.006399999984</v>
      </c>
      <c r="W108" s="14"/>
      <c r="X108" s="10">
        <v>2018</v>
      </c>
      <c r="Y108" s="14"/>
    </row>
    <row r="109" spans="1:25" s="15" customFormat="1" ht="89.25" x14ac:dyDescent="0.25">
      <c r="A109" s="16">
        <v>105</v>
      </c>
      <c r="B109" s="14" t="s">
        <v>303</v>
      </c>
      <c r="C109" s="9" t="s">
        <v>25</v>
      </c>
      <c r="D109" s="14" t="s">
        <v>346</v>
      </c>
      <c r="E109" s="14" t="s">
        <v>384</v>
      </c>
      <c r="F109" s="14" t="s">
        <v>424</v>
      </c>
      <c r="G109" s="14" t="s">
        <v>492</v>
      </c>
      <c r="H109" s="9" t="s">
        <v>29</v>
      </c>
      <c r="I109" s="11">
        <v>0</v>
      </c>
      <c r="J109" s="10" t="s">
        <v>34</v>
      </c>
      <c r="K109" s="9" t="s">
        <v>24</v>
      </c>
      <c r="L109" s="10" t="s">
        <v>31</v>
      </c>
      <c r="M109" s="9" t="s">
        <v>30</v>
      </c>
      <c r="N109" s="10" t="s">
        <v>27</v>
      </c>
      <c r="O109" s="12" t="s">
        <v>33</v>
      </c>
      <c r="P109" s="9">
        <v>0</v>
      </c>
      <c r="Q109" s="9">
        <v>704</v>
      </c>
      <c r="R109" s="14" t="s">
        <v>433</v>
      </c>
      <c r="S109" s="14">
        <v>1</v>
      </c>
      <c r="T109" s="17">
        <v>2560.17</v>
      </c>
      <c r="U109" s="17">
        <v>2560.17</v>
      </c>
      <c r="V109" s="17">
        <f>U109*1.18</f>
        <v>3021.0005999999998</v>
      </c>
      <c r="W109" s="14"/>
      <c r="X109" s="10">
        <v>2018</v>
      </c>
      <c r="Y109" s="14"/>
    </row>
    <row r="110" spans="1:25" s="15" customFormat="1" ht="89.25" x14ac:dyDescent="0.25">
      <c r="A110" s="16">
        <v>106</v>
      </c>
      <c r="B110" s="14" t="s">
        <v>304</v>
      </c>
      <c r="C110" s="9" t="s">
        <v>25</v>
      </c>
      <c r="D110" s="14" t="s">
        <v>347</v>
      </c>
      <c r="E110" s="14" t="s">
        <v>385</v>
      </c>
      <c r="F110" s="14" t="s">
        <v>425</v>
      </c>
      <c r="G110" s="14" t="s">
        <v>493</v>
      </c>
      <c r="H110" s="9" t="s">
        <v>29</v>
      </c>
      <c r="I110" s="11">
        <v>0</v>
      </c>
      <c r="J110" s="10" t="s">
        <v>34</v>
      </c>
      <c r="K110" s="9" t="s">
        <v>24</v>
      </c>
      <c r="L110" s="10" t="s">
        <v>31</v>
      </c>
      <c r="M110" s="9" t="s">
        <v>30</v>
      </c>
      <c r="N110" s="10" t="s">
        <v>27</v>
      </c>
      <c r="O110" s="12" t="s">
        <v>33</v>
      </c>
      <c r="P110" s="9">
        <v>0</v>
      </c>
      <c r="Q110" s="9">
        <v>796</v>
      </c>
      <c r="R110" s="14" t="s">
        <v>35</v>
      </c>
      <c r="S110" s="14">
        <v>1</v>
      </c>
      <c r="T110" s="17">
        <v>4895.76</v>
      </c>
      <c r="U110" s="17">
        <v>4895.76</v>
      </c>
      <c r="V110" s="17">
        <f t="shared" ref="V110:V114" si="3">U110*1.18</f>
        <v>5776.9967999999999</v>
      </c>
      <c r="W110" s="14"/>
      <c r="X110" s="10">
        <v>2018</v>
      </c>
      <c r="Y110" s="14"/>
    </row>
    <row r="111" spans="1:25" s="15" customFormat="1" ht="89.25" x14ac:dyDescent="0.25">
      <c r="A111" s="16">
        <v>107</v>
      </c>
      <c r="B111" s="14" t="s">
        <v>305</v>
      </c>
      <c r="C111" s="9" t="s">
        <v>25</v>
      </c>
      <c r="D111" s="14" t="s">
        <v>348</v>
      </c>
      <c r="E111" s="14" t="s">
        <v>386</v>
      </c>
      <c r="F111" s="14" t="s">
        <v>426</v>
      </c>
      <c r="G111" s="14" t="s">
        <v>494</v>
      </c>
      <c r="H111" s="9" t="s">
        <v>29</v>
      </c>
      <c r="I111" s="11">
        <v>0</v>
      </c>
      <c r="J111" s="10" t="s">
        <v>34</v>
      </c>
      <c r="K111" s="9" t="s">
        <v>24</v>
      </c>
      <c r="L111" s="10" t="s">
        <v>31</v>
      </c>
      <c r="M111" s="9" t="s">
        <v>30</v>
      </c>
      <c r="N111" s="10" t="s">
        <v>27</v>
      </c>
      <c r="O111" s="12" t="s">
        <v>33</v>
      </c>
      <c r="P111" s="9">
        <v>0</v>
      </c>
      <c r="Q111" s="9">
        <v>796</v>
      </c>
      <c r="R111" s="14" t="s">
        <v>35</v>
      </c>
      <c r="S111" s="14">
        <v>3</v>
      </c>
      <c r="T111" s="17">
        <v>2694.92</v>
      </c>
      <c r="U111" s="17">
        <v>8084.76</v>
      </c>
      <c r="V111" s="17">
        <f t="shared" si="3"/>
        <v>9540.0167999999994</v>
      </c>
      <c r="W111" s="14"/>
      <c r="X111" s="10">
        <v>2018</v>
      </c>
      <c r="Y111" s="14"/>
    </row>
    <row r="112" spans="1:25" s="15" customFormat="1" ht="178.5" x14ac:dyDescent="0.25">
      <c r="A112" s="16">
        <v>108</v>
      </c>
      <c r="B112" s="14" t="s">
        <v>306</v>
      </c>
      <c r="C112" s="9" t="s">
        <v>25</v>
      </c>
      <c r="D112" s="14" t="s">
        <v>349</v>
      </c>
      <c r="E112" s="14" t="s">
        <v>387</v>
      </c>
      <c r="F112" s="14" t="s">
        <v>427</v>
      </c>
      <c r="G112" s="14" t="s">
        <v>495</v>
      </c>
      <c r="H112" s="9" t="s">
        <v>29</v>
      </c>
      <c r="I112" s="11">
        <v>0</v>
      </c>
      <c r="J112" s="10" t="s">
        <v>34</v>
      </c>
      <c r="K112" s="9" t="s">
        <v>24</v>
      </c>
      <c r="L112" s="10" t="s">
        <v>31</v>
      </c>
      <c r="M112" s="9" t="s">
        <v>30</v>
      </c>
      <c r="N112" s="10" t="s">
        <v>27</v>
      </c>
      <c r="O112" s="12" t="s">
        <v>33</v>
      </c>
      <c r="P112" s="9">
        <v>0</v>
      </c>
      <c r="Q112" s="9">
        <v>796</v>
      </c>
      <c r="R112" s="14" t="s">
        <v>35</v>
      </c>
      <c r="S112" s="14">
        <v>4</v>
      </c>
      <c r="T112" s="17">
        <v>12441.53</v>
      </c>
      <c r="U112" s="17">
        <v>49766.12</v>
      </c>
      <c r="V112" s="17">
        <f t="shared" si="3"/>
        <v>58724.0216</v>
      </c>
      <c r="W112" s="14"/>
      <c r="X112" s="10">
        <v>2018</v>
      </c>
      <c r="Y112" s="14"/>
    </row>
    <row r="113" spans="1:25" s="15" customFormat="1" ht="89.25" x14ac:dyDescent="0.25">
      <c r="A113" s="16">
        <v>109</v>
      </c>
      <c r="B113" s="14" t="s">
        <v>307</v>
      </c>
      <c r="C113" s="9" t="s">
        <v>25</v>
      </c>
      <c r="D113" s="14" t="s">
        <v>350</v>
      </c>
      <c r="E113" s="14" t="s">
        <v>388</v>
      </c>
      <c r="F113" s="14" t="s">
        <v>428</v>
      </c>
      <c r="G113" s="14" t="s">
        <v>496</v>
      </c>
      <c r="H113" s="9" t="s">
        <v>29</v>
      </c>
      <c r="I113" s="11">
        <v>0</v>
      </c>
      <c r="J113" s="10" t="s">
        <v>34</v>
      </c>
      <c r="K113" s="9" t="s">
        <v>24</v>
      </c>
      <c r="L113" s="10" t="s">
        <v>31</v>
      </c>
      <c r="M113" s="9" t="s">
        <v>30</v>
      </c>
      <c r="N113" s="10" t="s">
        <v>27</v>
      </c>
      <c r="O113" s="12" t="s">
        <v>33</v>
      </c>
      <c r="P113" s="9">
        <v>0</v>
      </c>
      <c r="Q113" s="9">
        <v>796</v>
      </c>
      <c r="R113" s="14" t="s">
        <v>35</v>
      </c>
      <c r="S113" s="14">
        <v>5</v>
      </c>
      <c r="T113" s="17">
        <v>16483.89</v>
      </c>
      <c r="U113" s="17">
        <v>82419.45</v>
      </c>
      <c r="V113" s="17">
        <f t="shared" si="3"/>
        <v>97254.950999999986</v>
      </c>
      <c r="W113" s="14"/>
      <c r="X113" s="10">
        <v>2018</v>
      </c>
      <c r="Y113" s="14"/>
    </row>
    <row r="114" spans="1:25" s="15" customFormat="1" ht="89.25" x14ac:dyDescent="0.25">
      <c r="A114" s="16">
        <v>110</v>
      </c>
      <c r="B114" s="14" t="s">
        <v>308</v>
      </c>
      <c r="C114" s="9" t="s">
        <v>25</v>
      </c>
      <c r="D114" s="14" t="s">
        <v>351</v>
      </c>
      <c r="E114" s="14" t="s">
        <v>388</v>
      </c>
      <c r="F114" s="14" t="s">
        <v>429</v>
      </c>
      <c r="G114" s="14" t="s">
        <v>497</v>
      </c>
      <c r="H114" s="9" t="s">
        <v>29</v>
      </c>
      <c r="I114" s="11">
        <v>0</v>
      </c>
      <c r="J114" s="10" t="s">
        <v>34</v>
      </c>
      <c r="K114" s="9" t="s">
        <v>24</v>
      </c>
      <c r="L114" s="10" t="s">
        <v>31</v>
      </c>
      <c r="M114" s="9" t="s">
        <v>30</v>
      </c>
      <c r="N114" s="10" t="s">
        <v>27</v>
      </c>
      <c r="O114" s="12" t="s">
        <v>33</v>
      </c>
      <c r="P114" s="9">
        <v>0</v>
      </c>
      <c r="Q114" s="9">
        <v>796</v>
      </c>
      <c r="R114" s="14" t="s">
        <v>35</v>
      </c>
      <c r="S114" s="14">
        <v>5</v>
      </c>
      <c r="T114" s="17">
        <v>3099.15</v>
      </c>
      <c r="U114" s="17">
        <v>15495.75</v>
      </c>
      <c r="V114" s="17">
        <f t="shared" si="3"/>
        <v>18284.985000000001</v>
      </c>
      <c r="W114" s="14"/>
      <c r="X114" s="10">
        <v>2018</v>
      </c>
      <c r="Y114" s="14"/>
    </row>
    <row r="115" spans="1:25" s="15" customFormat="1" ht="89.25" x14ac:dyDescent="0.25">
      <c r="A115" s="16">
        <v>111</v>
      </c>
      <c r="B115" s="14" t="s">
        <v>309</v>
      </c>
      <c r="C115" s="9" t="s">
        <v>25</v>
      </c>
      <c r="D115" s="14" t="s">
        <v>351</v>
      </c>
      <c r="E115" s="14" t="s">
        <v>388</v>
      </c>
      <c r="F115" s="14" t="s">
        <v>429</v>
      </c>
      <c r="G115" s="14" t="s">
        <v>498</v>
      </c>
      <c r="H115" s="9" t="s">
        <v>29</v>
      </c>
      <c r="I115" s="11">
        <v>0</v>
      </c>
      <c r="J115" s="10" t="s">
        <v>34</v>
      </c>
      <c r="K115" s="9" t="s">
        <v>24</v>
      </c>
      <c r="L115" s="10" t="s">
        <v>31</v>
      </c>
      <c r="M115" s="9" t="s">
        <v>30</v>
      </c>
      <c r="N115" s="10" t="s">
        <v>27</v>
      </c>
      <c r="O115" s="12" t="s">
        <v>33</v>
      </c>
      <c r="P115" s="9">
        <v>0</v>
      </c>
      <c r="Q115" s="9">
        <v>796</v>
      </c>
      <c r="R115" s="14" t="s">
        <v>35</v>
      </c>
      <c r="S115" s="14">
        <v>10</v>
      </c>
      <c r="T115" s="17">
        <v>3233.89</v>
      </c>
      <c r="U115" s="17">
        <v>32338.9</v>
      </c>
      <c r="V115" s="17">
        <f t="shared" ref="V115:V117" si="4">U115*1.18</f>
        <v>38159.902000000002</v>
      </c>
      <c r="W115" s="14"/>
      <c r="X115" s="10">
        <v>2018</v>
      </c>
      <c r="Y115" s="14"/>
    </row>
    <row r="116" spans="1:25" s="15" customFormat="1" ht="89.25" x14ac:dyDescent="0.25">
      <c r="A116" s="16">
        <v>112</v>
      </c>
      <c r="B116" s="14" t="s">
        <v>310</v>
      </c>
      <c r="C116" s="9" t="s">
        <v>25</v>
      </c>
      <c r="D116" s="14" t="s">
        <v>352</v>
      </c>
      <c r="E116" s="14" t="s">
        <v>389</v>
      </c>
      <c r="F116" s="14" t="s">
        <v>430</v>
      </c>
      <c r="G116" s="14" t="s">
        <v>499</v>
      </c>
      <c r="H116" s="9" t="s">
        <v>29</v>
      </c>
      <c r="I116" s="11">
        <v>0</v>
      </c>
      <c r="J116" s="10" t="s">
        <v>34</v>
      </c>
      <c r="K116" s="9" t="s">
        <v>24</v>
      </c>
      <c r="L116" s="10" t="s">
        <v>31</v>
      </c>
      <c r="M116" s="9" t="s">
        <v>30</v>
      </c>
      <c r="N116" s="10" t="s">
        <v>27</v>
      </c>
      <c r="O116" s="12" t="s">
        <v>33</v>
      </c>
      <c r="P116" s="9">
        <v>0</v>
      </c>
      <c r="Q116" s="9">
        <v>796</v>
      </c>
      <c r="R116" s="14" t="s">
        <v>35</v>
      </c>
      <c r="S116" s="14">
        <v>2</v>
      </c>
      <c r="T116" s="17">
        <v>1616.95</v>
      </c>
      <c r="U116" s="17">
        <v>3233.9</v>
      </c>
      <c r="V116" s="17">
        <f t="shared" si="4"/>
        <v>3816.002</v>
      </c>
      <c r="W116" s="14"/>
      <c r="X116" s="10">
        <v>2018</v>
      </c>
      <c r="Y116" s="14"/>
    </row>
    <row r="117" spans="1:25" s="15" customFormat="1" ht="89.25" x14ac:dyDescent="0.25">
      <c r="A117" s="16">
        <v>113</v>
      </c>
      <c r="B117" s="14" t="s">
        <v>311</v>
      </c>
      <c r="C117" s="9" t="s">
        <v>25</v>
      </c>
      <c r="D117" s="14" t="s">
        <v>353</v>
      </c>
      <c r="E117" s="14" t="s">
        <v>390</v>
      </c>
      <c r="F117" s="14" t="s">
        <v>431</v>
      </c>
      <c r="G117" s="14" t="s">
        <v>500</v>
      </c>
      <c r="H117" s="9" t="s">
        <v>29</v>
      </c>
      <c r="I117" s="11">
        <v>0</v>
      </c>
      <c r="J117" s="10" t="s">
        <v>34</v>
      </c>
      <c r="K117" s="9" t="s">
        <v>24</v>
      </c>
      <c r="L117" s="10" t="s">
        <v>31</v>
      </c>
      <c r="M117" s="9" t="s">
        <v>30</v>
      </c>
      <c r="N117" s="10" t="s">
        <v>27</v>
      </c>
      <c r="O117" s="12" t="s">
        <v>33</v>
      </c>
      <c r="P117" s="9">
        <v>0</v>
      </c>
      <c r="Q117" s="9">
        <v>796</v>
      </c>
      <c r="R117" s="14" t="s">
        <v>35</v>
      </c>
      <c r="S117" s="14">
        <v>1</v>
      </c>
      <c r="T117" s="17">
        <v>5255.08</v>
      </c>
      <c r="U117" s="17">
        <v>5255.08</v>
      </c>
      <c r="V117" s="17">
        <f t="shared" si="4"/>
        <v>6200.9943999999996</v>
      </c>
      <c r="W117" s="14"/>
      <c r="X117" s="10">
        <v>2018</v>
      </c>
      <c r="Y117" s="14"/>
    </row>
    <row r="118" spans="1:25" s="15" customFormat="1" ht="89.25" x14ac:dyDescent="0.25">
      <c r="A118" s="16">
        <v>114</v>
      </c>
      <c r="B118" s="14" t="s">
        <v>312</v>
      </c>
      <c r="C118" s="9" t="s">
        <v>25</v>
      </c>
      <c r="D118" s="14" t="s">
        <v>354</v>
      </c>
      <c r="E118" s="14" t="s">
        <v>391</v>
      </c>
      <c r="F118" s="14" t="s">
        <v>432</v>
      </c>
      <c r="G118" s="14" t="s">
        <v>501</v>
      </c>
      <c r="H118" s="9" t="s">
        <v>29</v>
      </c>
      <c r="I118" s="11">
        <v>0</v>
      </c>
      <c r="J118" s="10" t="s">
        <v>34</v>
      </c>
      <c r="K118" s="9" t="s">
        <v>24</v>
      </c>
      <c r="L118" s="10" t="s">
        <v>31</v>
      </c>
      <c r="M118" s="9" t="s">
        <v>30</v>
      </c>
      <c r="N118" s="10" t="s">
        <v>27</v>
      </c>
      <c r="O118" s="12" t="s">
        <v>33</v>
      </c>
      <c r="P118" s="9">
        <v>0</v>
      </c>
      <c r="Q118" s="9">
        <v>796</v>
      </c>
      <c r="R118" s="14" t="s">
        <v>35</v>
      </c>
      <c r="S118" s="14">
        <v>1</v>
      </c>
      <c r="T118" s="17">
        <v>116644.92</v>
      </c>
      <c r="U118" s="17">
        <v>116644.92</v>
      </c>
      <c r="V118" s="17">
        <f t="shared" ref="V118" si="5">U118*1.18</f>
        <v>137641.0056</v>
      </c>
      <c r="W118" s="14"/>
      <c r="X118" s="10">
        <v>2018</v>
      </c>
      <c r="Y118" s="14"/>
    </row>
    <row r="120" spans="1:25" ht="25.5" x14ac:dyDescent="0.35">
      <c r="E120" s="18" t="s">
        <v>36</v>
      </c>
    </row>
  </sheetData>
  <mergeCells count="2">
    <mergeCell ref="T1:Y1"/>
    <mergeCell ref="A2:Y2"/>
  </mergeCells>
  <dataValidations count="4">
    <dataValidation type="list" allowBlank="1" showInputMessage="1" showErrorMessage="1" sqref="N5:N118">
      <formula1>Инкотермс</formula1>
    </dataValidation>
    <dataValidation type="textLength" operator="equal" allowBlank="1" showInputMessage="1" showErrorMessage="1" error="Код КАТО должен содержать 9 символов" sqref="S5 J5:J118">
      <formula1>9</formula1>
    </dataValidation>
    <dataValidation type="list" allowBlank="1" showInputMessage="1" showErrorMessage="1" sqref="R5 H5:H118">
      <formula1>Способ_закупок</formula1>
    </dataValidation>
    <dataValidation type="whole" allowBlank="1" showInputMessage="1" showErrorMessage="1" sqref="P5:P118 I5:I118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2018-04-24T13:29:58Z</dcterms:modified>
</cp:coreProperties>
</file>